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3'!$B$1:$AN$126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37" i="1"/>
  <c r="AL76"/>
  <c r="AL70"/>
  <c r="AL54"/>
  <c r="AL111"/>
  <c r="AL110"/>
  <c r="AL112"/>
  <c r="AL116"/>
  <c r="AL118"/>
  <c r="AL36"/>
  <c r="AG81"/>
  <c r="AG66"/>
  <c r="AL120"/>
  <c r="AL109"/>
  <c r="AL104"/>
  <c r="AL103"/>
  <c r="AL101"/>
  <c r="AL99"/>
  <c r="AL97"/>
  <c r="AL95"/>
  <c r="AL90"/>
  <c r="AL89"/>
  <c r="AL88"/>
  <c r="AL86"/>
  <c r="AL85"/>
  <c r="AL84"/>
  <c r="AL78"/>
  <c r="AL74"/>
  <c r="AL72"/>
  <c r="AL68"/>
  <c r="AI22"/>
  <c r="AJ22"/>
  <c r="AK22"/>
  <c r="AL63"/>
  <c r="AL61"/>
  <c r="AL59"/>
  <c r="AL55"/>
  <c r="AL80"/>
  <c r="AF81"/>
  <c r="AL81" s="1"/>
  <c r="AF66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L66" i="1" l="1"/>
  <c r="AG65"/>
  <c r="AG22" s="1"/>
  <c r="AL22" s="1"/>
  <c r="AL65" l="1"/>
</calcChain>
</file>

<file path=xl/sharedStrings.xml><?xml version="1.0" encoding="utf-8"?>
<sst xmlns="http://schemas.openxmlformats.org/spreadsheetml/2006/main" count="635" uniqueCount="243">
  <si>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</si>
  <si>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</si>
  <si>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</si>
  <si>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</si>
  <si>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</si>
  <si>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</si>
  <si>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</si>
  <si>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</si>
  <si>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</si>
  <si>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</si>
  <si>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</si>
  <si>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</si>
  <si>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</si>
  <si>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</si>
  <si>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</si>
  <si>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</si>
  <si>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</si>
  <si>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</si>
  <si>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</si>
  <si>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</si>
  <si>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</si>
  <si>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</si>
  <si>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</si>
  <si>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</si>
  <si>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</si>
  <si>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</si>
  <si>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</si>
  <si>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</si>
  <si>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</si>
  <si>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</si>
  <si>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</si>
  <si>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</si>
  <si>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</si>
  <si>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</si>
  <si>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</si>
  <si>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</si>
  <si>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</si>
  <si>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</si>
  <si>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</si>
  <si>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</si>
  <si>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</si>
  <si>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</si>
  <si>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</si>
  <si>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</si>
  <si>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</si>
  <si>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</si>
  <si>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</si>
  <si>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</si>
  <si>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</si>
  <si>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</si>
  <si>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</si>
  <si>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</si>
  <si>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</si>
  <si>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</si>
  <si>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</si>
  <si>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</si>
  <si>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</si>
  <si>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</si>
  <si>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</si>
  <si>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</si>
  <si>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</si>
  <si>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</si>
  <si>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</si>
  <si>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</si>
  <si>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</si>
  <si>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</si>
  <si>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</si>
  <si>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</si>
  <si>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</si>
  <si>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</si>
  <si>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</si>
  <si>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</si>
  <si>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</si>
  <si>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</si>
  <si>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</si>
  <si>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</si>
  <si>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</si>
  <si>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</si>
  <si>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</si>
  <si>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</si>
  <si>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</si>
  <si>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</si>
  <si>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</si>
  <si>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</si>
  <si>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</si>
  <si>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</si>
  <si>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</si>
  <si>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</si>
  <si>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</si>
  <si>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</si>
  <si>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</si>
  <si>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</si>
  <si>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</si>
  <si>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</si>
  <si>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</si>
  <si>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</si>
  <si>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</si>
  <si>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</si>
  <si>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</si>
  <si>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</si>
  <si>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</si>
  <si>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</si>
  <si>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</si>
  <si>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</si>
  <si>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</si>
  <si>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</si>
  <si>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</si>
  <si>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</si>
  <si>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</si>
  <si>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</si>
  <si>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</si>
  <si>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</si>
  <si>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</si>
  <si>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</si>
  <si>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</si>
  <si>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</si>
  <si>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</si>
  <si>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</si>
  <si>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</si>
  <si>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</si>
  <si>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</si>
  <si>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</si>
  <si>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</si>
  <si>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</si>
  <si>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</si>
  <si>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</si>
  <si>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</si>
  <si>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</si>
  <si>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</si>
  <si>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</si>
  <si>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</si>
  <si>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r>
      <t xml:space="preserve">Административное мероприятие 1,001 </t>
    </r>
    <r>
      <rPr>
        <sz val="10"/>
        <rFont val="Times New Roman"/>
        <family val="1"/>
        <charset val="204"/>
      </rPr>
      <t>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</si>
  <si>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</si>
  <si>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 xml:space="preserve">Административное мероприятие 1,003 </t>
    </r>
    <r>
      <rPr>
        <sz val="10"/>
        <color indexed="8"/>
        <rFont val="Times New Roman"/>
        <family val="1"/>
        <charset val="204"/>
      </rPr>
      <t>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</si>
  <si>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 1.004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</si>
  <si>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1.006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</si>
  <si>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 xml:space="preserve"> "Осуществление полномочий по составлению списков  кандидатов в присяжные"</t>
    </r>
  </si>
  <si>
    <t>S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</si>
  <si>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</si>
  <si>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</si>
  <si>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</si>
  <si>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</si>
  <si>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</si>
  <si>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</si>
  <si>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</si>
  <si>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</si>
  <si>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2 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</si>
  <si>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</si>
  <si>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</si>
  <si>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</si>
  <si>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</si>
  <si>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</si>
  <si>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</si>
  <si>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4 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</si>
  <si>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5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</t>
    </r>
  </si>
  <si>
    <r>
      <rPr>
        <b/>
        <sz val="10"/>
        <color indexed="8"/>
        <rFont val="Times New Roman"/>
        <family val="1"/>
        <charset val="204"/>
      </rPr>
      <t xml:space="preserve">Цель 4   </t>
    </r>
    <r>
      <rPr>
        <sz val="10"/>
        <color indexed="8"/>
        <rFont val="Times New Roman"/>
        <family val="1"/>
        <charset val="204"/>
      </rPr>
      <t>Обеспечение безопасности граждан на территории Бологовского района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</si>
  <si>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правонарушений (к уровню предыдущего года)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</si>
  <si>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</si>
  <si>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</si>
  <si>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b/>
        <sz val="9"/>
        <rFont val="Times New Roman"/>
        <family val="1"/>
        <charset val="204"/>
      </rPr>
      <t xml:space="preserve"> Д</t>
    </r>
    <r>
      <rPr>
        <sz val="9"/>
        <rFont val="Times New Roman"/>
        <family val="1"/>
        <charset val="204"/>
      </rPr>
      <t>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</si>
  <si>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3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</si>
  <si>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4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</si>
  <si>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</si>
  <si>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</si>
  <si>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</si>
  <si>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Уровень удовлетворенности муниципальных служащих организацией и условиями труда (по итогам выборочного анонимного опроса)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</si>
  <si>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</si>
  <si>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r>
      <rPr>
        <b/>
        <sz val="10"/>
        <color indexed="8"/>
        <rFont val="Times New Roman"/>
        <family val="1"/>
        <charset val="204"/>
      </rPr>
      <t xml:space="preserve">Показаталь 1 </t>
    </r>
    <r>
      <rPr>
        <sz val="10"/>
        <color indexed="8"/>
        <rFont val="Times New Roman"/>
        <family val="1"/>
        <charset val="204"/>
      </rPr>
      <t>Составление (изменение) списков кандидатов в присяжные заседатели федеральных судов</t>
    </r>
  </si>
  <si>
    <r>
      <rPr>
        <b/>
        <sz val="10"/>
        <color indexed="8"/>
        <rFont val="Times New Roman"/>
        <family val="1"/>
        <charset val="204"/>
      </rPr>
      <t xml:space="preserve">Задача 4  </t>
    </r>
    <r>
      <rPr>
        <sz val="10"/>
        <color indexed="8"/>
        <rFont val="Times New Roman"/>
        <family val="1"/>
        <charset val="204"/>
      </rPr>
      <t>Проведение выборов в депутаты Собрания депутатов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</si>
  <si>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Организация выборов депутатов в Собрание депутатов МО "Бологовский район" Тверской области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</si>
  <si>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</si>
  <si>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>Совершенствование взаимодействия территориальных органов, федеральных органов исполнительной власти и администраций г. Бологое и Бологовского района в целях снижения количества правонарушений, совершаемых на улице и в других общественных местах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</si>
  <si>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Улучшение качества работы по профилактике правонарушений территориальных органов, федеральных органов исполнительной власти и администраций г. Бологое и Бологовского района в порядке межведомственного взаимодействия</t>
    </r>
  </si>
  <si>
    <r>
      <t xml:space="preserve">Мероприятие 1.001  </t>
    </r>
    <r>
      <rPr>
        <sz val="10"/>
        <color indexed="8"/>
        <rFont val="Times New Roman"/>
        <family val="1"/>
        <charset val="204"/>
      </rPr>
      <t xml:space="preserve"> Патрулирование улиц г. Бологое и Бологовского района в целях своевременного выявления правонарушений</t>
    </r>
  </si>
  <si>
    <r>
      <t xml:space="preserve">Мероприятие 1.002  </t>
    </r>
    <r>
      <rPr>
        <sz val="10"/>
        <color indexed="8"/>
        <rFont val="Times New Roman"/>
        <family val="1"/>
        <charset val="204"/>
      </rPr>
      <t xml:space="preserve">Информирование населения о состоянии криминогенной обстановки на территории района </t>
    </r>
  </si>
  <si>
    <r>
      <t xml:space="preserve">Мероприятие1.003 </t>
    </r>
    <r>
      <rPr>
        <sz val="10"/>
        <color indexed="8"/>
        <rFont val="Times New Roman"/>
        <family val="1"/>
        <charset val="204"/>
      </rPr>
      <t xml:space="preserve"> Взаимодействие Администрации МО "Бологовский район" с уполномоченным органом государственной власти, организациями всех форм собственности, общественными объединениями по вопросам профилактики правонарушений</t>
    </r>
  </si>
  <si>
    <r>
      <t xml:space="preserve">Задача 2  </t>
    </r>
    <r>
      <rPr>
        <sz val="10"/>
        <color indexed="8"/>
        <rFont val="Times New Roman"/>
        <family val="1"/>
        <charset val="204"/>
      </rPr>
      <t xml:space="preserve">Профилактика терроризма  на территории г. Бологое и Бологовского района </t>
    </r>
  </si>
  <si>
    <r>
      <t xml:space="preserve">Мероприятие 2.001  </t>
    </r>
    <r>
      <rPr>
        <sz val="10"/>
        <color indexed="8"/>
        <rFont val="Times New Roman"/>
        <family val="1"/>
        <charset val="204"/>
      </rPr>
      <t>Информирование населения города и района по вопросам противодействия терроризму и экстремизму</t>
    </r>
  </si>
  <si>
    <r>
      <t xml:space="preserve">Мероприятие 2.002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выявлении правонарушений и преступлений данной категории, а также ликвидация их последствий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</si>
  <si>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1.007 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</si>
  <si>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1.008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</si>
  <si>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1.009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</si>
  <si>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1.010   </t>
    </r>
    <r>
      <rPr>
        <sz val="10"/>
        <color indexed="8"/>
        <rFont val="Times New Roman"/>
        <family val="1"/>
        <charset val="204"/>
      </rPr>
      <t>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</si>
  <si>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1.011 </t>
    </r>
    <r>
      <rPr>
        <sz val="10"/>
        <color indexed="8"/>
        <rFont val="Times New Roman"/>
        <family val="1"/>
        <charset val="204"/>
      </rPr>
      <t xml:space="preserve"> 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</si>
  <si>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Доля населения Бологовского района информированного о деятельности администрации МО "Бологовский район" Тверской  области</t>
    </r>
  </si>
  <si>
    <t>единиц</t>
  </si>
  <si>
    <r>
      <rPr>
        <b/>
        <sz val="10"/>
        <color indexed="8"/>
        <rFont val="Times New Roman"/>
        <family val="1"/>
        <charset val="204"/>
      </rPr>
      <t xml:space="preserve">Мероприятие 1.001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</si>
  <si>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Полномочия по созданию, исполнению полномочий и обеспечению деятельности комиссий по делам несовершеннолетних и защите их прав реализованы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</si>
  <si>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Полномочия по созданию административной комиссий реализованы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</si>
  <si>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Осуществление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</si>
  <si>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</si>
  <si>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t>Единиц</t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</si>
  <si>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 МО "Бологовский район" и г. Бологое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</si>
  <si>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Осуществление полномочий регистрации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</si>
  <si>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Осуществление доплат к пенсиям государственных (муниципальных служащих)</t>
    </r>
  </si>
  <si>
    <r>
      <rPr>
        <b/>
        <sz val="10"/>
        <color indexed="8"/>
        <rFont val="Times New Roman"/>
        <family val="1"/>
        <charset val="204"/>
      </rPr>
      <t>Мероприятие 2.001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</si>
  <si>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</si>
  <si>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2.003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</si>
  <si>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2.004 </t>
    </r>
    <r>
      <rPr>
        <sz val="10"/>
        <color indexed="8"/>
        <rFont val="Times New Roman"/>
        <family val="1"/>
        <charset val="204"/>
      </rPr>
      <t xml:space="preserve"> Обеспечение функционирования  исполнительных органов местного самоуправления (переданные полномочия)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</si>
  <si>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Составление (изменение) списков кандидатов в присяжные заседатели федеральных судов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</si>
  <si>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повышавших профессиональный уровень в течении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</si>
  <si>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Мероприятие 4.001 </t>
    </r>
    <r>
      <rPr>
        <sz val="10"/>
        <color indexed="8"/>
        <rFont val="Times New Roman"/>
        <family val="1"/>
        <charset val="204"/>
      </rPr>
      <t xml:space="preserve"> Организация выборов депутатов в Собрание депутатов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</si>
  <si>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 Проведение выборов депутатов в Собрание депутатов МО "Бологовский район" Тверской области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</si>
  <si>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</si>
  <si>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r>
      <t xml:space="preserve">Показатель 1 </t>
    </r>
    <r>
      <rPr>
        <sz val="10"/>
        <rFont val="Times New Roman"/>
        <family val="1"/>
        <charset val="204"/>
      </rPr>
      <t>Оказание муниципальных услуг (выполнением работ) в соответствии с муниципальным  заданием автономным некоммерческим учреждением "Новая жизнь"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</si>
  <si>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Наличие официального сайта муниципального образования "Бологовский район" Тверской области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</si>
  <si>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 xml:space="preserve">Наличие официально опубликованных (обнародованных) НПА и другой документации Администрации Бологовского района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</si>
  <si>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Освещение о деятельности Администрации в средствах массовой информации</t>
    </r>
  </si>
  <si>
    <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материалов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</si>
  <si>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Информирование населения Бологовского района  о деятельности  администрации МО "Бологовский район" Тверской 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</si>
  <si>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Удовлетворенность сотрудников Администрации условиями труда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</si>
  <si>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Администрации МО "Бологовский район" Тверской области</t>
    </r>
  </si>
  <si>
    <t>нет</t>
  </si>
  <si>
    <r>
      <t xml:space="preserve">Задача 3  </t>
    </r>
    <r>
      <rPr>
        <sz val="10"/>
        <color indexed="8"/>
        <rFont val="Times New Roman"/>
        <family val="1"/>
        <charset val="204"/>
      </rPr>
      <t>Обеспечение безопасности населения на улицах города (безопасный город)</t>
    </r>
  </si>
  <si>
    <r>
      <t xml:space="preserve">Мероприятие 3.001  </t>
    </r>
    <r>
      <rPr>
        <sz val="10"/>
        <color indexed="8"/>
        <rFont val="Times New Roman"/>
        <family val="1"/>
        <charset val="204"/>
      </rPr>
      <t xml:space="preserve">Приобретение системы видеонаблюдения для обеспечения безопасности населения города 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</si>
  <si>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систем видеонаблюдения</t>
    </r>
  </si>
  <si>
    <t>шт.</t>
  </si>
  <si>
    <t xml:space="preserve">  за      201.. год</t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</si>
  <si>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 Погашение кредиторской задолженности прошлых лет по социальным доплатам к пенсиям государственных (муниципальных) служащих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</si>
  <si>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Приобретение автомобиля Датцум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</si>
  <si>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Поддержка издания газеты "Новая жизнь"</t>
    </r>
  </si>
  <si>
    <r>
      <t xml:space="preserve">Мероприятие1.004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</si>
  <si>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</si>
  <si>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</si>
  <si>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t xml:space="preserve">Мероприятие 3.002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видеорегистратора для  системы видеонаблюдения для обеспечения безопасности населения города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</si>
  <si>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Снижение кредиторской задолженности по социальным доплатам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</si>
  <si>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</si>
  <si>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</si>
  <si>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t xml:space="preserve">Мероприятие 1.007 </t>
    </r>
    <r>
      <rPr>
        <sz val="10"/>
        <color indexed="8"/>
        <rFont val="Times New Roman"/>
        <family val="1"/>
        <charset val="204"/>
      </rPr>
      <t>Погашение кредиторской задолженности по функционированию исполнительных органов месного самоуправления</t>
    </r>
  </si>
  <si>
    <r>
      <t xml:space="preserve">Мероприятие 2.005 </t>
    </r>
    <r>
      <rPr>
        <sz val="10"/>
        <color indexed="8"/>
        <rFont val="Times New Roman"/>
        <family val="1"/>
        <charset val="204"/>
      </rPr>
      <t>Обеспечение функционирования отдела ЗАГС Администрации МО "Бологовский район"</t>
    </r>
  </si>
  <si>
    <r>
      <t xml:space="preserve">Мероприятие 2.006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</si>
  <si>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 2.007</t>
    </r>
    <r>
      <rPr>
        <sz val="10"/>
        <color indexed="8"/>
        <rFont val="Times New Roman"/>
        <family val="1"/>
        <charset val="204"/>
      </rPr>
      <t xml:space="preserve">   Своевременное замещение должностей муниципальной службы муниципального образования «Бологовский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</si>
  <si>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2.008  </t>
    </r>
    <r>
      <rPr>
        <sz val="10"/>
        <color indexed="8"/>
        <rFont val="Times New Roman"/>
        <family val="1"/>
        <charset val="204"/>
      </rPr>
      <t xml:space="preserve"> "Методическое сопровождение профессионального развития муниципальных служащих"</t>
    </r>
  </si>
  <si>
    <r>
      <t xml:space="preserve">Мероприятие1.005 </t>
    </r>
    <r>
      <rPr>
        <sz val="10"/>
        <color indexed="8"/>
        <rFont val="Times New Roman"/>
        <family val="1"/>
        <charset val="204"/>
      </rPr>
      <t xml:space="preserve">Общественная безопасность и профилактика правонарушений </t>
    </r>
  </si>
  <si>
    <r>
      <rPr>
        <b/>
        <sz val="10"/>
        <color indexed="8"/>
        <rFont val="Times New Roman"/>
        <family val="1"/>
        <charset val="204"/>
      </rPr>
      <t xml:space="preserve">Мероприятие 1.012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</si>
  <si>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>Мероприятие 1.013</t>
    </r>
    <r>
      <rPr>
        <sz val="10"/>
        <color indexed="8"/>
        <rFont val="Times New Roman"/>
        <family val="1"/>
        <charset val="204"/>
      </rPr>
      <t xml:space="preserve"> Предоставление субсидии из областного бюджета на развитие материально-технической базы городских и сельских газет (приобретение автомобиля Датцум)</t>
    </r>
  </si>
  <si>
    <r>
      <t xml:space="preserve">Мероприятие 1.014 </t>
    </r>
    <r>
      <rPr>
        <sz val="10"/>
        <color indexed="8"/>
        <rFont val="Times New Roman"/>
        <family val="1"/>
        <charset val="204"/>
      </rPr>
      <t>Софинансирование на развитие материально-технической базы  городских сельских газет</t>
    </r>
  </si>
  <si>
    <r>
      <rPr>
        <b/>
        <sz val="10"/>
        <color indexed="8"/>
        <rFont val="Times New Roman"/>
        <family val="1"/>
        <charset val="204"/>
      </rPr>
      <t xml:space="preserve">Показаталь 1 </t>
    </r>
    <r>
      <rPr>
        <sz val="10"/>
        <color indexed="8"/>
        <rFont val="Times New Roman"/>
        <family val="1"/>
        <charset val="204"/>
      </rPr>
      <t>Увеличение качества жизни муниципальных служащих вышедших на пенсию, почетных граждан г. Бологое и Бологовского района в связи с осуществлением соответствующих выплат</t>
    </r>
  </si>
  <si>
    <r>
      <rPr>
        <b/>
        <sz val="10"/>
        <color indexed="8"/>
        <rFont val="Times New Roman"/>
        <family val="1"/>
        <charset val="204"/>
      </rPr>
      <t xml:space="preserve">Показаталь 2  </t>
    </r>
    <r>
      <rPr>
        <sz val="10"/>
        <color indexed="8"/>
        <rFont val="Times New Roman"/>
        <family val="1"/>
        <charset val="204"/>
      </rPr>
      <t>Доля муниципальных служащих, повышавших профессиональный уровень в течение года, в том числе с получением диплома и без него (посещение семинаров, конференций, совещаний и т.д.)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</si>
  <si>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Уменьшение (отсутствие)  количества проявлений экстремизма и негативного отношения к лицам не русской  национальности и религиозных конфессий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</si>
  <si>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Увеличение (отсутствие снижения) раскрываемости преступлений на территории г. Бологое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</si>
  <si>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работе администрации муниципального образования "Бологовский район"Тверской области</t>
    </r>
  </si>
  <si>
    <t>Приложение к постановлению Администрации МО "Бологовский район" Тверской области от  "      "               .2021  №  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2018-2023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</si>
</sst>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4" xfId="0" applyFont="1" applyBorder="1" applyAlignment="1">
      <alignment vertical="center" wrapText="1"/>
    </xf>
    <xf numFmtId="0" fontId="19" fillId="0" borderId="4" xfId="0" applyFont="1" applyBorder="1" applyAlignment="1">
      <alignment vertical="top" wrapText="1"/>
    </xf>
    <xf numFmtId="0" fontId="24" fillId="0" borderId="0" xfId="0" applyFont="1" applyBorder="1" applyAlignment="1">
      <alignment wrapText="1"/>
    </xf>
    <xf numFmtId="0" fontId="19" fillId="0" borderId="4" xfId="0" applyFont="1" applyBorder="1" applyAlignment="1">
      <alignment wrapText="1"/>
    </xf>
    <xf numFmtId="0" fontId="24" fillId="0" borderId="4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3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24" fillId="0" borderId="2" xfId="0" applyFont="1" applyBorder="1" applyAlignment="1">
      <alignment vertical="top" wrapText="1"/>
    </xf>
    <xf numFmtId="0" fontId="3" fillId="6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164" fontId="3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9" t="s">
        <v>34</v>
      </c>
      <c r="AD1" s="149"/>
    </row>
    <row r="2" spans="1:59" ht="96" customHeight="1">
      <c r="AC2" s="152" t="s">
        <v>75</v>
      </c>
      <c r="AD2" s="152"/>
    </row>
    <row r="3" spans="1:59" ht="18.75">
      <c r="A3" s="10"/>
      <c r="B3" s="10"/>
      <c r="C3" s="141" t="s">
        <v>24</v>
      </c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</row>
    <row r="4" spans="1:59" ht="18.75">
      <c r="A4" s="10"/>
      <c r="B4" s="10"/>
      <c r="C4" s="141" t="s">
        <v>38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</row>
    <row r="5" spans="1:59" ht="18.75">
      <c r="A5" s="10"/>
      <c r="B5" s="10"/>
      <c r="C5" s="141" t="s">
        <v>33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</row>
    <row r="6" spans="1:59" ht="18.75">
      <c r="A6" s="10"/>
      <c r="B6" s="10"/>
      <c r="C6" s="150" t="s">
        <v>217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</row>
    <row r="7" spans="1:59" ht="18.75">
      <c r="A7" s="10"/>
      <c r="B7" s="10"/>
      <c r="C7" s="151" t="s">
        <v>32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</row>
    <row r="8" spans="1:59" ht="18.75">
      <c r="A8" s="10"/>
      <c r="B8" s="10"/>
      <c r="C8" s="141" t="s">
        <v>39</v>
      </c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</row>
    <row r="9" spans="1:59" ht="18.75">
      <c r="A9" s="10"/>
      <c r="B9" s="10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</row>
    <row r="10" spans="1:59" ht="19.5">
      <c r="A10" s="10"/>
      <c r="B10" s="10"/>
      <c r="C10" s="143" t="s">
        <v>3</v>
      </c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</row>
    <row r="11" spans="1:59" s="1" customFormat="1" ht="15.75" customHeight="1">
      <c r="A11" s="10"/>
      <c r="B11" s="10"/>
      <c r="C11" s="142" t="s">
        <v>25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48" t="s">
        <v>26</v>
      </c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2" t="s">
        <v>4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 t="s">
        <v>8</v>
      </c>
      <c r="P13" s="132"/>
      <c r="Q13" s="132"/>
      <c r="R13" s="132"/>
      <c r="S13" s="132"/>
      <c r="T13" s="132"/>
      <c r="U13" s="132"/>
      <c r="V13" s="132"/>
      <c r="W13" s="132"/>
      <c r="X13" s="132"/>
      <c r="Y13" s="132" t="s">
        <v>9</v>
      </c>
      <c r="Z13" s="144" t="s">
        <v>0</v>
      </c>
      <c r="AA13" s="133" t="s">
        <v>68</v>
      </c>
      <c r="AB13" s="133"/>
      <c r="AC13" s="133"/>
      <c r="AD13" s="13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2" t="s">
        <v>12</v>
      </c>
      <c r="B14" s="132"/>
      <c r="C14" s="132"/>
      <c r="D14" s="132" t="s">
        <v>13</v>
      </c>
      <c r="E14" s="132"/>
      <c r="F14" s="132" t="s">
        <v>14</v>
      </c>
      <c r="G14" s="132"/>
      <c r="H14" s="132" t="s">
        <v>11</v>
      </c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47"/>
      <c r="Z14" s="145"/>
      <c r="AA14" s="133" t="s">
        <v>23</v>
      </c>
      <c r="AB14" s="133" t="s">
        <v>22</v>
      </c>
      <c r="AC14" s="133" t="s">
        <v>21</v>
      </c>
      <c r="AD14" s="133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47"/>
      <c r="Z15" s="145"/>
      <c r="AA15" s="133"/>
      <c r="AB15" s="133"/>
      <c r="AC15" s="133"/>
      <c r="AD15" s="13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47"/>
      <c r="Z16" s="146"/>
      <c r="AA16" s="133"/>
      <c r="AB16" s="133"/>
      <c r="AC16" s="133"/>
      <c r="AD16" s="13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9"/>
      <c r="AB18" s="69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6"/>
      <c r="AB30" s="66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9"/>
      <c r="AB31" s="79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2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3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4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80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5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4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2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4" t="s">
        <v>92</v>
      </c>
      <c r="Z42" s="43" t="s">
        <v>51</v>
      </c>
      <c r="AA42" s="66"/>
      <c r="AB42" s="66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80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1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1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1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1" t="s">
        <v>70</v>
      </c>
      <c r="Z47" s="43" t="s">
        <v>6</v>
      </c>
      <c r="AA47" s="66"/>
      <c r="AB47" s="66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1" t="s">
        <v>96</v>
      </c>
      <c r="Z48" s="43" t="s">
        <v>6</v>
      </c>
      <c r="AA48" s="66"/>
      <c r="AB48" s="66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1" t="s">
        <v>97</v>
      </c>
      <c r="Z49" s="43" t="s">
        <v>2</v>
      </c>
      <c r="AA49" s="67"/>
      <c r="AB49" s="67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1" t="s">
        <v>71</v>
      </c>
      <c r="Z50" s="43" t="s">
        <v>2</v>
      </c>
      <c r="AA50" s="67"/>
      <c r="AB50" s="67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2" t="s">
        <v>72</v>
      </c>
      <c r="Z51" s="43" t="s">
        <v>2</v>
      </c>
      <c r="AA51" s="66"/>
      <c r="AB51" s="66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1" t="s">
        <v>98</v>
      </c>
      <c r="Z52" s="43" t="s">
        <v>2</v>
      </c>
      <c r="AA52" s="66"/>
      <c r="AB52" s="66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3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1" t="s">
        <v>100</v>
      </c>
      <c r="Z54" s="43" t="s">
        <v>42</v>
      </c>
      <c r="AA54" s="68"/>
      <c r="AB54" s="68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8"/>
      <c r="AB55" s="68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1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1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7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70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7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7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7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7" t="s">
        <v>105</v>
      </c>
      <c r="Z63" s="43" t="s">
        <v>2</v>
      </c>
      <c r="AA63" s="84"/>
      <c r="AB63" s="84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7" t="s">
        <v>106</v>
      </c>
      <c r="Z64" s="43" t="s">
        <v>2</v>
      </c>
      <c r="AA64" s="84"/>
      <c r="AB64" s="84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7" t="s">
        <v>107</v>
      </c>
      <c r="Z65" s="43" t="s">
        <v>2</v>
      </c>
      <c r="AA65" s="84"/>
      <c r="AB65" s="84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7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7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7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7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7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7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7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7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4" t="s">
        <v>56</v>
      </c>
      <c r="Z74" s="43" t="s">
        <v>6</v>
      </c>
      <c r="AA74" s="65"/>
      <c r="AB74" s="65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4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2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4" t="s">
        <v>53</v>
      </c>
      <c r="Z77" s="43" t="s">
        <v>63</v>
      </c>
      <c r="AA77" s="56"/>
      <c r="AB77" s="56"/>
      <c r="AC77" s="42"/>
      <c r="AD77" s="78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4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4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4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4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4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4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4" t="s">
        <v>64</v>
      </c>
      <c r="Z84" s="43"/>
      <c r="AA84" s="84"/>
      <c r="AB84" s="84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4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4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4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34" t="s">
        <v>31</v>
      </c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36" t="s">
        <v>27</v>
      </c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9"/>
      <c r="AD91" s="139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36" t="s">
        <v>28</v>
      </c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36" t="s">
        <v>29</v>
      </c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36"/>
      <c r="K94" s="136" t="s">
        <v>19</v>
      </c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37" t="s">
        <v>117</v>
      </c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AB95" s="138" t="s">
        <v>18</v>
      </c>
      <c r="AC95" s="138"/>
      <c r="AD95" s="138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37" t="s">
        <v>17</v>
      </c>
      <c r="K96" s="137"/>
      <c r="L96" s="137"/>
      <c r="M96" s="137"/>
      <c r="N96" s="137"/>
      <c r="O96" s="137"/>
      <c r="P96" s="137"/>
      <c r="Q96" s="137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40" t="s">
        <v>119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40" t="s">
        <v>120</v>
      </c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  <c r="BI99" s="140"/>
      <c r="BJ99" s="140"/>
      <c r="BK99" s="140"/>
      <c r="BL99" s="140"/>
      <c r="BM99" s="140"/>
      <c r="BN99" s="140"/>
      <c r="BO99" s="140"/>
      <c r="BP99" s="140"/>
      <c r="BQ99" s="140"/>
      <c r="BR99" s="140"/>
      <c r="BS99" s="140"/>
      <c r="BT99" s="140"/>
      <c r="BU99" s="140"/>
      <c r="BV99" s="140"/>
      <c r="BW99" s="140"/>
      <c r="BX99" s="140"/>
      <c r="BY99" s="140"/>
      <c r="BZ99" s="140"/>
      <c r="CA99" s="140"/>
      <c r="CB99" s="140"/>
      <c r="CC99" s="140"/>
      <c r="CD99" s="140"/>
      <c r="CE99" s="140"/>
      <c r="CF99" s="140"/>
      <c r="CG99" s="140"/>
      <c r="CH99" s="140"/>
      <c r="CI99" s="140"/>
      <c r="CJ99" s="140"/>
      <c r="CK99" s="140"/>
      <c r="CL99" s="140"/>
      <c r="CM99" s="140"/>
      <c r="CN99" s="140"/>
      <c r="CO99" s="140"/>
      <c r="CP99" s="140"/>
      <c r="CQ99" s="140"/>
      <c r="CR99" s="140"/>
      <c r="CS99" s="140"/>
      <c r="CT99" s="140"/>
      <c r="CU99" s="140"/>
      <c r="CV99" s="140"/>
      <c r="CW99" s="140"/>
      <c r="CX99" s="140"/>
      <c r="CY99" s="140"/>
      <c r="CZ99" s="140"/>
      <c r="DA99" s="140"/>
      <c r="DB99" s="140"/>
      <c r="DC99" s="140"/>
      <c r="DD99" s="140"/>
      <c r="DE99" s="140"/>
      <c r="DF99" s="140"/>
      <c r="DG99" s="140"/>
      <c r="DH99" s="140"/>
      <c r="DI99" s="140"/>
      <c r="DJ99" s="140"/>
      <c r="DK99" s="140"/>
      <c r="DL99" s="140"/>
      <c r="DM99" s="140"/>
      <c r="DN99" s="140"/>
      <c r="DO99" s="140"/>
      <c r="DP99" s="140"/>
      <c r="DQ99" s="140"/>
      <c r="DR99" s="140"/>
      <c r="DS99" s="140"/>
      <c r="DT99" s="140"/>
      <c r="DU99" s="140"/>
      <c r="DV99" s="140"/>
      <c r="DW99" s="140"/>
      <c r="DX99" s="140"/>
      <c r="DY99" s="140"/>
      <c r="DZ99" s="140"/>
      <c r="EA99" s="140"/>
      <c r="EB99" s="140"/>
      <c r="EC99" s="140"/>
      <c r="ED99" s="140"/>
      <c r="EE99" s="140"/>
      <c r="EF99" s="140"/>
      <c r="EG99" s="140"/>
      <c r="EH99" s="140"/>
      <c r="EI99" s="140"/>
      <c r="EJ99" s="140"/>
      <c r="EK99" s="140"/>
      <c r="EL99" s="140"/>
      <c r="EM99" s="140"/>
      <c r="EN99" s="140"/>
      <c r="EO99" s="140"/>
      <c r="EP99" s="140"/>
      <c r="EQ99" s="140"/>
      <c r="ER99" s="140"/>
      <c r="ES99" s="140"/>
      <c r="ET99" s="140"/>
      <c r="EU99" s="140"/>
      <c r="EV99" s="140"/>
      <c r="EW99" s="140"/>
      <c r="EX99" s="140"/>
      <c r="EY99" s="140"/>
      <c r="EZ99" s="140"/>
      <c r="FA99" s="140"/>
      <c r="FB99" s="140"/>
      <c r="FC99" s="140"/>
      <c r="FD99" s="140"/>
      <c r="FE99" s="140"/>
      <c r="FF99" s="140"/>
      <c r="FG99" s="140"/>
      <c r="FH99" s="140"/>
      <c r="FI99" s="140"/>
      <c r="FJ99" s="140"/>
      <c r="FK99" s="140"/>
      <c r="FL99" s="140"/>
      <c r="FM99" s="140"/>
      <c r="FN99" s="140"/>
      <c r="FO99" s="140"/>
      <c r="FP99" s="140"/>
      <c r="FQ99" s="140"/>
      <c r="FR99" s="140"/>
      <c r="FS99" s="140"/>
      <c r="FT99" s="140"/>
      <c r="FU99" s="140"/>
      <c r="FV99" s="140"/>
      <c r="FW99" s="140"/>
      <c r="FX99" s="140"/>
      <c r="FY99" s="140"/>
      <c r="FZ99" s="140"/>
      <c r="GA99" s="140"/>
      <c r="GB99" s="140"/>
      <c r="GC99" s="140"/>
      <c r="GD99" s="140"/>
      <c r="GE99" s="140"/>
      <c r="GF99" s="140"/>
      <c r="GG99" s="140"/>
      <c r="GH99" s="140"/>
      <c r="GI99" s="140"/>
      <c r="GJ99" s="140"/>
      <c r="GK99" s="140"/>
      <c r="GL99" s="140"/>
      <c r="GM99" s="140"/>
      <c r="GN99" s="140"/>
      <c r="GO99" s="140"/>
      <c r="GP99" s="140"/>
      <c r="GQ99" s="140"/>
      <c r="GR99" s="140"/>
      <c r="GS99" s="140"/>
      <c r="GT99" s="140"/>
      <c r="GU99" s="140"/>
      <c r="GV99" s="140"/>
      <c r="GW99" s="140"/>
      <c r="GX99" s="140"/>
      <c r="GY99" s="140"/>
      <c r="GZ99" s="140"/>
      <c r="HA99" s="140"/>
      <c r="HB99" s="140"/>
      <c r="HC99" s="140"/>
      <c r="HD99" s="140"/>
      <c r="HE99" s="140"/>
      <c r="HF99" s="140"/>
      <c r="HG99" s="140"/>
      <c r="HH99" s="140"/>
      <c r="HI99" s="140"/>
      <c r="HJ99" s="140"/>
      <c r="HK99" s="140"/>
      <c r="HL99" s="140"/>
      <c r="HM99" s="140"/>
      <c r="HN99" s="140"/>
      <c r="HO99" s="140"/>
      <c r="HP99" s="140"/>
      <c r="HQ99" s="140"/>
      <c r="HR99" s="140"/>
      <c r="HS99" s="140"/>
      <c r="HT99" s="140"/>
      <c r="HU99" s="140"/>
      <c r="HV99" s="140"/>
      <c r="HW99" s="140"/>
      <c r="HX99" s="140"/>
      <c r="HY99" s="140"/>
      <c r="HZ99" s="140"/>
      <c r="IA99" s="140"/>
      <c r="IB99" s="140"/>
      <c r="IC99" s="140"/>
      <c r="ID99" s="140"/>
      <c r="IE99" s="140"/>
      <c r="IF99" s="140"/>
      <c r="IG99" s="140"/>
      <c r="IH99" s="140"/>
      <c r="II99" s="140"/>
      <c r="IJ99" s="140"/>
      <c r="IK99" s="140"/>
      <c r="IL99" s="140"/>
      <c r="IM99" s="140"/>
      <c r="IN99" s="140"/>
      <c r="IO99" s="140"/>
      <c r="IP99" s="140"/>
      <c r="IQ99" s="140"/>
      <c r="IR99" s="140"/>
      <c r="IS99" s="140"/>
      <c r="IT99" s="140"/>
      <c r="IU99" s="140"/>
      <c r="IV99" s="140"/>
    </row>
    <row r="100" spans="1:256" s="35" customFormat="1" ht="17.25" customHeight="1">
      <c r="A100" s="140" t="s">
        <v>118</v>
      </c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 s="140"/>
      <c r="BN100" s="140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/>
      <c r="CC100" s="140"/>
      <c r="CD100" s="140"/>
      <c r="CE100" s="140"/>
      <c r="CF100" s="140"/>
      <c r="CG100" s="140"/>
      <c r="CH100" s="140"/>
      <c r="CI100" s="140"/>
      <c r="CJ100" s="140"/>
      <c r="CK100" s="140"/>
      <c r="CL100" s="140"/>
      <c r="CM100" s="140"/>
      <c r="CN100" s="140"/>
      <c r="CO100" s="140"/>
      <c r="CP100" s="140"/>
      <c r="CQ100" s="140"/>
      <c r="CR100" s="140"/>
      <c r="CS100" s="140"/>
      <c r="CT100" s="140"/>
      <c r="CU100" s="140"/>
      <c r="CV100" s="140"/>
      <c r="CW100" s="140"/>
      <c r="CX100" s="140"/>
      <c r="CY100" s="140"/>
      <c r="CZ100" s="140"/>
      <c r="DA100" s="140"/>
      <c r="DB100" s="140"/>
      <c r="DC100" s="140"/>
      <c r="DD100" s="140"/>
      <c r="DE100" s="140"/>
      <c r="DF100" s="140"/>
      <c r="DG100" s="140"/>
      <c r="DH100" s="140"/>
      <c r="DI100" s="140"/>
      <c r="DJ100" s="140"/>
      <c r="DK100" s="140"/>
      <c r="DL100" s="140"/>
      <c r="DM100" s="140"/>
      <c r="DN100" s="140"/>
      <c r="DO100" s="140"/>
      <c r="DP100" s="140"/>
      <c r="DQ100" s="140"/>
      <c r="DR100" s="140"/>
      <c r="DS100" s="140"/>
      <c r="DT100" s="140"/>
      <c r="DU100" s="140"/>
      <c r="DV100" s="140"/>
      <c r="DW100" s="140"/>
      <c r="DX100" s="140"/>
      <c r="DY100" s="140"/>
      <c r="DZ100" s="140"/>
      <c r="EA100" s="140"/>
      <c r="EB100" s="140"/>
      <c r="EC100" s="140"/>
      <c r="ED100" s="140"/>
      <c r="EE100" s="140"/>
      <c r="EF100" s="140"/>
      <c r="EG100" s="140"/>
      <c r="EH100" s="140"/>
      <c r="EI100" s="140"/>
      <c r="EJ100" s="140"/>
      <c r="EK100" s="140"/>
      <c r="EL100" s="140"/>
      <c r="EM100" s="140"/>
      <c r="EN100" s="140"/>
      <c r="EO100" s="140"/>
      <c r="EP100" s="140"/>
      <c r="EQ100" s="140"/>
      <c r="ER100" s="140"/>
      <c r="ES100" s="140"/>
      <c r="ET100" s="140"/>
      <c r="EU100" s="140"/>
      <c r="EV100" s="140"/>
      <c r="EW100" s="140"/>
      <c r="EX100" s="140"/>
      <c r="EY100" s="140"/>
      <c r="EZ100" s="140"/>
      <c r="FA100" s="140"/>
      <c r="FB100" s="140"/>
      <c r="FC100" s="140"/>
      <c r="FD100" s="140"/>
      <c r="FE100" s="140"/>
      <c r="FF100" s="140"/>
      <c r="FG100" s="140"/>
      <c r="FH100" s="140"/>
      <c r="FI100" s="140"/>
      <c r="FJ100" s="140"/>
      <c r="FK100" s="140"/>
      <c r="FL100" s="140"/>
      <c r="FM100" s="140"/>
      <c r="FN100" s="140"/>
      <c r="FO100" s="140"/>
      <c r="FP100" s="140"/>
      <c r="FQ100" s="140"/>
      <c r="FR100" s="140"/>
      <c r="FS100" s="140"/>
      <c r="FT100" s="140"/>
      <c r="FU100" s="140"/>
      <c r="FV100" s="140"/>
      <c r="FW100" s="140"/>
      <c r="FX100" s="140"/>
      <c r="FY100" s="140"/>
      <c r="FZ100" s="140"/>
      <c r="GA100" s="140"/>
      <c r="GB100" s="140"/>
      <c r="GC100" s="140"/>
      <c r="GD100" s="140"/>
      <c r="GE100" s="140"/>
      <c r="GF100" s="140"/>
      <c r="GG100" s="140"/>
      <c r="GH100" s="140"/>
      <c r="GI100" s="140"/>
      <c r="GJ100" s="140"/>
      <c r="GK100" s="140"/>
      <c r="GL100" s="140"/>
      <c r="GM100" s="140"/>
      <c r="GN100" s="140"/>
      <c r="GO100" s="140"/>
      <c r="GP100" s="140"/>
      <c r="GQ100" s="140"/>
      <c r="GR100" s="140"/>
      <c r="GS100" s="140"/>
      <c r="GT100" s="140"/>
      <c r="GU100" s="140"/>
      <c r="GV100" s="140"/>
      <c r="GW100" s="140"/>
      <c r="GX100" s="140"/>
      <c r="GY100" s="140"/>
      <c r="GZ100" s="140"/>
      <c r="HA100" s="140"/>
      <c r="HB100" s="140"/>
      <c r="HC100" s="140"/>
      <c r="HD100" s="140"/>
      <c r="HE100" s="140"/>
      <c r="HF100" s="140"/>
      <c r="HG100" s="140"/>
      <c r="HH100" s="140"/>
      <c r="HI100" s="140"/>
      <c r="HJ100" s="140"/>
      <c r="HK100" s="140"/>
      <c r="HL100" s="140"/>
      <c r="HM100" s="140"/>
      <c r="HN100" s="140"/>
      <c r="HO100" s="140"/>
      <c r="HP100" s="140"/>
      <c r="HQ100" s="140"/>
      <c r="HR100" s="140"/>
      <c r="HS100" s="140"/>
      <c r="HT100" s="140"/>
      <c r="HU100" s="140"/>
      <c r="HV100" s="140"/>
      <c r="HW100" s="140"/>
      <c r="HX100" s="140"/>
      <c r="HY100" s="140"/>
      <c r="HZ100" s="140"/>
      <c r="IA100" s="140"/>
      <c r="IB100" s="140"/>
      <c r="IC100" s="140"/>
      <c r="ID100" s="140"/>
      <c r="IE100" s="140"/>
      <c r="IF100" s="140"/>
      <c r="IG100" s="140"/>
      <c r="IH100" s="140"/>
      <c r="II100" s="140"/>
      <c r="IJ100" s="140"/>
      <c r="IK100" s="140"/>
      <c r="IL100" s="140"/>
      <c r="IM100" s="140"/>
      <c r="IN100" s="140"/>
      <c r="IO100" s="140"/>
      <c r="IP100" s="140"/>
      <c r="IQ100" s="140"/>
      <c r="IR100" s="140"/>
      <c r="IS100" s="140"/>
      <c r="IT100" s="140"/>
      <c r="IU100" s="140"/>
      <c r="IV100" s="140"/>
    </row>
    <row r="101" spans="1:256" s="34" customFormat="1" ht="15" customHeight="1">
      <c r="A101" s="140" t="s">
        <v>121</v>
      </c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/>
      <c r="BN101" s="140"/>
      <c r="BO101" s="140"/>
      <c r="BP101" s="140"/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140"/>
      <c r="CA101" s="140"/>
      <c r="CB101" s="140"/>
      <c r="CC101" s="140"/>
      <c r="CD101" s="140"/>
      <c r="CE101" s="140"/>
      <c r="CF101" s="140"/>
      <c r="CG101" s="140"/>
      <c r="CH101" s="140"/>
      <c r="CI101" s="140"/>
      <c r="CJ101" s="140"/>
      <c r="CK101" s="140"/>
      <c r="CL101" s="140"/>
      <c r="CM101" s="140"/>
      <c r="CN101" s="140"/>
      <c r="CO101" s="140"/>
      <c r="CP101" s="140"/>
      <c r="CQ101" s="140"/>
      <c r="CR101" s="140"/>
      <c r="CS101" s="140"/>
      <c r="CT101" s="140"/>
      <c r="CU101" s="140"/>
      <c r="CV101" s="140"/>
      <c r="CW101" s="140"/>
      <c r="CX101" s="140"/>
      <c r="CY101" s="140"/>
      <c r="CZ101" s="140"/>
      <c r="DA101" s="140"/>
      <c r="DB101" s="140"/>
      <c r="DC101" s="140"/>
      <c r="DD101" s="140"/>
      <c r="DE101" s="140"/>
      <c r="DF101" s="140"/>
      <c r="DG101" s="140"/>
      <c r="DH101" s="140"/>
      <c r="DI101" s="140"/>
      <c r="DJ101" s="140"/>
      <c r="DK101" s="140"/>
      <c r="DL101" s="140"/>
      <c r="DM101" s="140"/>
      <c r="DN101" s="140"/>
      <c r="DO101" s="140"/>
      <c r="DP101" s="140"/>
      <c r="DQ101" s="140"/>
      <c r="DR101" s="140"/>
      <c r="DS101" s="140"/>
      <c r="DT101" s="140"/>
      <c r="DU101" s="140"/>
      <c r="DV101" s="140"/>
      <c r="DW101" s="140"/>
      <c r="DX101" s="140"/>
      <c r="DY101" s="140"/>
      <c r="DZ101" s="140"/>
      <c r="EA101" s="140"/>
      <c r="EB101" s="140"/>
      <c r="EC101" s="140"/>
      <c r="ED101" s="140"/>
      <c r="EE101" s="140"/>
      <c r="EF101" s="140"/>
      <c r="EG101" s="140"/>
      <c r="EH101" s="140"/>
      <c r="EI101" s="140"/>
      <c r="EJ101" s="140"/>
      <c r="EK101" s="140"/>
      <c r="EL101" s="140"/>
      <c r="EM101" s="140"/>
      <c r="EN101" s="140"/>
      <c r="EO101" s="140"/>
      <c r="EP101" s="140"/>
      <c r="EQ101" s="140"/>
      <c r="ER101" s="140"/>
      <c r="ES101" s="140"/>
      <c r="ET101" s="140"/>
      <c r="EU101" s="140"/>
      <c r="EV101" s="140"/>
      <c r="EW101" s="140"/>
      <c r="EX101" s="140"/>
      <c r="EY101" s="140"/>
      <c r="EZ101" s="140"/>
      <c r="FA101" s="140"/>
      <c r="FB101" s="140"/>
      <c r="FC101" s="140"/>
      <c r="FD101" s="140"/>
      <c r="FE101" s="140"/>
      <c r="FF101" s="140"/>
      <c r="FG101" s="140"/>
      <c r="FH101" s="140"/>
      <c r="FI101" s="140"/>
      <c r="FJ101" s="140"/>
      <c r="FK101" s="140"/>
      <c r="FL101" s="140"/>
      <c r="FM101" s="140"/>
      <c r="FN101" s="140"/>
      <c r="FO101" s="140"/>
      <c r="FP101" s="140"/>
      <c r="FQ101" s="140"/>
      <c r="FR101" s="140"/>
      <c r="FS101" s="140"/>
      <c r="FT101" s="140"/>
      <c r="FU101" s="140"/>
      <c r="FV101" s="140"/>
      <c r="FW101" s="140"/>
      <c r="FX101" s="140"/>
      <c r="FY101" s="140"/>
      <c r="FZ101" s="140"/>
      <c r="GA101" s="140"/>
      <c r="GB101" s="140"/>
      <c r="GC101" s="140"/>
      <c r="GD101" s="140"/>
      <c r="GE101" s="140"/>
      <c r="GF101" s="140"/>
      <c r="GG101" s="140"/>
      <c r="GH101" s="140"/>
      <c r="GI101" s="140"/>
      <c r="GJ101" s="140"/>
      <c r="GK101" s="140"/>
      <c r="GL101" s="140"/>
      <c r="GM101" s="140"/>
      <c r="GN101" s="140"/>
      <c r="GO101" s="140"/>
      <c r="GP101" s="140"/>
      <c r="GQ101" s="140"/>
      <c r="GR101" s="140"/>
      <c r="GS101" s="140"/>
      <c r="GT101" s="140"/>
      <c r="GU101" s="140"/>
      <c r="GV101" s="140"/>
      <c r="GW101" s="140"/>
      <c r="GX101" s="140"/>
      <c r="GY101" s="140"/>
      <c r="GZ101" s="140"/>
      <c r="HA101" s="140"/>
      <c r="HB101" s="140"/>
      <c r="HC101" s="140"/>
      <c r="HD101" s="140"/>
      <c r="HE101" s="140"/>
      <c r="HF101" s="140"/>
      <c r="HG101" s="140"/>
      <c r="HH101" s="140"/>
      <c r="HI101" s="140"/>
      <c r="HJ101" s="140"/>
      <c r="HK101" s="140"/>
      <c r="HL101" s="140"/>
      <c r="HM101" s="140"/>
      <c r="HN101" s="140"/>
      <c r="HO101" s="140"/>
      <c r="HP101" s="140"/>
      <c r="HQ101" s="140"/>
      <c r="HR101" s="140"/>
      <c r="HS101" s="140"/>
      <c r="HT101" s="140"/>
      <c r="HU101" s="140"/>
      <c r="HV101" s="140"/>
      <c r="HW101" s="140"/>
      <c r="HX101" s="140"/>
      <c r="HY101" s="140"/>
      <c r="HZ101" s="140"/>
      <c r="IA101" s="140"/>
      <c r="IB101" s="140"/>
      <c r="IC101" s="140"/>
      <c r="ID101" s="140"/>
      <c r="IE101" s="140"/>
      <c r="IF101" s="140"/>
      <c r="IG101" s="140"/>
      <c r="IH101" s="140"/>
      <c r="II101" s="140"/>
      <c r="IJ101" s="140"/>
      <c r="IK101" s="140"/>
      <c r="IL101" s="140"/>
      <c r="IM101" s="140"/>
      <c r="IN101" s="140"/>
      <c r="IO101" s="140"/>
      <c r="IP101" s="140"/>
      <c r="IQ101" s="140"/>
      <c r="IR101" s="140"/>
      <c r="IS101" s="140"/>
      <c r="IT101" s="140"/>
      <c r="IU101" s="140"/>
      <c r="IV101" s="140"/>
    </row>
    <row r="102" spans="1:256" s="2" customFormat="1" ht="19.5" customHeight="1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87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</row>
    <row r="103" spans="1:256" s="2" customFormat="1" ht="15" customHeight="1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1"/>
      <c r="BA103" s="131"/>
      <c r="BB103" s="131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1"/>
      <c r="BM103" s="131"/>
      <c r="BN103" s="131"/>
      <c r="BO103" s="131"/>
      <c r="BP103" s="131"/>
      <c r="BQ103" s="131"/>
      <c r="BR103" s="131"/>
      <c r="BS103" s="131"/>
      <c r="BT103" s="131"/>
      <c r="BU103" s="131"/>
      <c r="BV103" s="131"/>
      <c r="BW103" s="131"/>
      <c r="BX103" s="131"/>
      <c r="BY103" s="131"/>
      <c r="BZ103" s="131"/>
      <c r="CA103" s="131"/>
      <c r="CB103" s="131"/>
      <c r="CC103" s="131"/>
      <c r="CD103" s="131"/>
      <c r="CE103" s="131"/>
      <c r="CF103" s="131"/>
      <c r="CG103" s="131"/>
      <c r="CH103" s="131"/>
      <c r="CI103" s="131"/>
      <c r="CJ103" s="131"/>
      <c r="CK103" s="131"/>
      <c r="CL103" s="131"/>
      <c r="CM103" s="131"/>
      <c r="CN103" s="131"/>
      <c r="CO103" s="131"/>
      <c r="CP103" s="131"/>
      <c r="CQ103" s="131"/>
      <c r="CR103" s="131"/>
      <c r="CS103" s="131"/>
      <c r="CT103" s="131"/>
      <c r="CU103" s="131"/>
      <c r="CV103" s="131"/>
      <c r="CW103" s="131"/>
      <c r="CX103" s="131"/>
      <c r="CY103" s="131"/>
      <c r="CZ103" s="131"/>
      <c r="DA103" s="131"/>
      <c r="DB103" s="131"/>
      <c r="DC103" s="131"/>
      <c r="DD103" s="131"/>
      <c r="DE103" s="131"/>
      <c r="DF103" s="131"/>
      <c r="DG103" s="131"/>
      <c r="DH103" s="131"/>
      <c r="DI103" s="131"/>
      <c r="DJ103" s="131"/>
      <c r="DK103" s="131"/>
      <c r="DL103" s="131"/>
      <c r="DM103" s="131"/>
      <c r="DN103" s="131"/>
      <c r="DO103" s="131"/>
      <c r="DP103" s="131"/>
      <c r="DQ103" s="131"/>
      <c r="DR103" s="131"/>
      <c r="DS103" s="131"/>
      <c r="DT103" s="131"/>
      <c r="DU103" s="131"/>
      <c r="DV103" s="131"/>
      <c r="DW103" s="131"/>
      <c r="DX103" s="131"/>
      <c r="DY103" s="131"/>
      <c r="DZ103" s="131"/>
      <c r="EA103" s="131"/>
      <c r="EB103" s="131"/>
      <c r="EC103" s="131"/>
      <c r="ED103" s="131"/>
      <c r="EE103" s="131"/>
      <c r="EF103" s="131"/>
      <c r="EG103" s="131"/>
      <c r="EH103" s="131"/>
      <c r="EI103" s="131"/>
      <c r="EJ103" s="131"/>
      <c r="EK103" s="131"/>
      <c r="EL103" s="131"/>
      <c r="EM103" s="131"/>
      <c r="EN103" s="131"/>
      <c r="EO103" s="131"/>
      <c r="EP103" s="131"/>
      <c r="EQ103" s="131"/>
      <c r="ER103" s="131"/>
      <c r="ES103" s="131"/>
      <c r="ET103" s="131"/>
      <c r="EU103" s="131"/>
      <c r="EV103" s="131"/>
      <c r="EW103" s="131"/>
      <c r="EX103" s="131"/>
      <c r="EY103" s="131"/>
      <c r="EZ103" s="131"/>
      <c r="FA103" s="131"/>
      <c r="FB103" s="131"/>
      <c r="FC103" s="131"/>
      <c r="FD103" s="131"/>
      <c r="FE103" s="131"/>
      <c r="FF103" s="131"/>
      <c r="FG103" s="131"/>
      <c r="FH103" s="131"/>
      <c r="FI103" s="131"/>
      <c r="FJ103" s="131"/>
      <c r="FK103" s="131"/>
      <c r="FL103" s="131"/>
      <c r="FM103" s="131"/>
      <c r="FN103" s="131"/>
      <c r="FO103" s="131"/>
      <c r="FP103" s="131"/>
      <c r="FQ103" s="131"/>
      <c r="FR103" s="131"/>
      <c r="FS103" s="131"/>
      <c r="FT103" s="131"/>
      <c r="FU103" s="131"/>
      <c r="FV103" s="131"/>
      <c r="FW103" s="131"/>
      <c r="FX103" s="131"/>
      <c r="FY103" s="131"/>
      <c r="FZ103" s="131"/>
      <c r="GA103" s="131"/>
      <c r="GB103" s="131"/>
      <c r="GC103" s="131"/>
      <c r="GD103" s="131"/>
      <c r="GE103" s="131"/>
      <c r="GF103" s="131"/>
      <c r="GG103" s="131"/>
      <c r="GH103" s="131"/>
      <c r="GI103" s="131"/>
      <c r="GJ103" s="131"/>
      <c r="GK103" s="131"/>
      <c r="GL103" s="131"/>
      <c r="GM103" s="131"/>
      <c r="GN103" s="131"/>
      <c r="GO103" s="131"/>
      <c r="GP103" s="131"/>
      <c r="GQ103" s="131"/>
      <c r="GR103" s="131"/>
      <c r="GS103" s="131"/>
      <c r="GT103" s="131"/>
      <c r="GU103" s="131"/>
      <c r="GV103" s="131"/>
      <c r="GW103" s="131"/>
      <c r="GX103" s="131"/>
      <c r="GY103" s="131"/>
      <c r="GZ103" s="131"/>
      <c r="HA103" s="131"/>
      <c r="HB103" s="131"/>
      <c r="HC103" s="131"/>
      <c r="HD103" s="131"/>
      <c r="HE103" s="131"/>
      <c r="HF103" s="131"/>
      <c r="HG103" s="131"/>
      <c r="HH103" s="131"/>
      <c r="HI103" s="131"/>
      <c r="HJ103" s="131"/>
      <c r="HK103" s="131"/>
      <c r="HL103" s="131"/>
      <c r="HM103" s="131"/>
      <c r="HN103" s="131"/>
      <c r="HO103" s="131"/>
      <c r="HP103" s="131"/>
      <c r="HQ103" s="131"/>
      <c r="HR103" s="131"/>
      <c r="HS103" s="131"/>
      <c r="HT103" s="131"/>
      <c r="HU103" s="131"/>
      <c r="HV103" s="131"/>
      <c r="HW103" s="131"/>
      <c r="HX103" s="131"/>
      <c r="HY103" s="131"/>
      <c r="HZ103" s="131"/>
      <c r="IA103" s="131"/>
      <c r="IB103" s="131"/>
      <c r="IC103" s="131"/>
      <c r="ID103" s="131"/>
      <c r="IE103" s="131"/>
      <c r="IF103" s="131"/>
      <c r="IG103" s="131"/>
      <c r="IH103" s="131"/>
      <c r="II103" s="131"/>
      <c r="IJ103" s="131"/>
      <c r="IK103" s="131"/>
      <c r="IL103" s="131"/>
      <c r="IM103" s="131"/>
      <c r="IN103" s="131"/>
      <c r="IO103" s="131"/>
      <c r="IP103" s="131"/>
      <c r="IQ103" s="131"/>
      <c r="IR103" s="131"/>
      <c r="IS103" s="131"/>
      <c r="IT103" s="131"/>
      <c r="IU103" s="131"/>
      <c r="IV103" s="131"/>
    </row>
    <row r="104" spans="1:256" s="2" customFormat="1" ht="15" customHeight="1">
      <c r="A104" s="131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1"/>
      <c r="BA104" s="131"/>
      <c r="BB104" s="131"/>
      <c r="BC104" s="131"/>
      <c r="BD104" s="131"/>
      <c r="BE104" s="131"/>
      <c r="BF104" s="131"/>
      <c r="BG104" s="131"/>
      <c r="BH104" s="131"/>
      <c r="BI104" s="131"/>
      <c r="BJ104" s="131"/>
      <c r="BK104" s="131"/>
      <c r="BL104" s="131"/>
      <c r="BM104" s="131"/>
      <c r="BN104" s="131"/>
      <c r="BO104" s="131"/>
      <c r="BP104" s="131"/>
      <c r="BQ104" s="131"/>
      <c r="BR104" s="131"/>
      <c r="BS104" s="131"/>
      <c r="BT104" s="131"/>
      <c r="BU104" s="131"/>
      <c r="BV104" s="131"/>
      <c r="BW104" s="131"/>
      <c r="BX104" s="131"/>
      <c r="BY104" s="131"/>
      <c r="BZ104" s="131"/>
      <c r="CA104" s="131"/>
      <c r="CB104" s="131"/>
      <c r="CC104" s="131"/>
      <c r="CD104" s="131"/>
      <c r="CE104" s="131"/>
      <c r="CF104" s="131"/>
      <c r="CG104" s="131"/>
      <c r="CH104" s="131"/>
      <c r="CI104" s="131"/>
      <c r="CJ104" s="131"/>
      <c r="CK104" s="131"/>
      <c r="CL104" s="131"/>
      <c r="CM104" s="131"/>
      <c r="CN104" s="131"/>
      <c r="CO104" s="131"/>
      <c r="CP104" s="131"/>
      <c r="CQ104" s="131"/>
      <c r="CR104" s="131"/>
      <c r="CS104" s="131"/>
      <c r="CT104" s="131"/>
      <c r="CU104" s="131"/>
      <c r="CV104" s="131"/>
      <c r="CW104" s="131"/>
      <c r="CX104" s="131"/>
      <c r="CY104" s="131"/>
      <c r="CZ104" s="131"/>
      <c r="DA104" s="131"/>
      <c r="DB104" s="131"/>
      <c r="DC104" s="131"/>
      <c r="DD104" s="131"/>
      <c r="DE104" s="131"/>
      <c r="DF104" s="131"/>
      <c r="DG104" s="131"/>
      <c r="DH104" s="131"/>
      <c r="DI104" s="131"/>
      <c r="DJ104" s="131"/>
      <c r="DK104" s="131"/>
      <c r="DL104" s="131"/>
      <c r="DM104" s="131"/>
      <c r="DN104" s="131"/>
      <c r="DO104" s="131"/>
      <c r="DP104" s="131"/>
      <c r="DQ104" s="131"/>
      <c r="DR104" s="131"/>
      <c r="DS104" s="131"/>
      <c r="DT104" s="131"/>
      <c r="DU104" s="131"/>
      <c r="DV104" s="131"/>
      <c r="DW104" s="131"/>
      <c r="DX104" s="131"/>
      <c r="DY104" s="131"/>
      <c r="DZ104" s="131"/>
      <c r="EA104" s="131"/>
      <c r="EB104" s="131"/>
      <c r="EC104" s="131"/>
      <c r="ED104" s="131"/>
      <c r="EE104" s="131"/>
      <c r="EF104" s="131"/>
      <c r="EG104" s="131"/>
      <c r="EH104" s="131"/>
      <c r="EI104" s="131"/>
      <c r="EJ104" s="131"/>
      <c r="EK104" s="131"/>
      <c r="EL104" s="131"/>
      <c r="EM104" s="131"/>
      <c r="EN104" s="131"/>
      <c r="EO104" s="131"/>
      <c r="EP104" s="131"/>
      <c r="EQ104" s="131"/>
      <c r="ER104" s="131"/>
      <c r="ES104" s="131"/>
      <c r="ET104" s="131"/>
      <c r="EU104" s="131"/>
      <c r="EV104" s="131"/>
      <c r="EW104" s="131"/>
      <c r="EX104" s="131"/>
      <c r="EY104" s="131"/>
      <c r="EZ104" s="131"/>
      <c r="FA104" s="131"/>
      <c r="FB104" s="131"/>
      <c r="FC104" s="131"/>
      <c r="FD104" s="131"/>
      <c r="FE104" s="131"/>
      <c r="FF104" s="131"/>
      <c r="FG104" s="131"/>
      <c r="FH104" s="131"/>
      <c r="FI104" s="131"/>
      <c r="FJ104" s="131"/>
      <c r="FK104" s="131"/>
      <c r="FL104" s="131"/>
      <c r="FM104" s="131"/>
      <c r="FN104" s="131"/>
      <c r="FO104" s="131"/>
      <c r="FP104" s="131"/>
      <c r="FQ104" s="131"/>
      <c r="FR104" s="131"/>
      <c r="FS104" s="131"/>
      <c r="FT104" s="131"/>
      <c r="FU104" s="131"/>
      <c r="FV104" s="131"/>
      <c r="FW104" s="131"/>
      <c r="FX104" s="131"/>
      <c r="FY104" s="131"/>
      <c r="FZ104" s="131"/>
      <c r="GA104" s="131"/>
      <c r="GB104" s="131"/>
      <c r="GC104" s="131"/>
      <c r="GD104" s="131"/>
      <c r="GE104" s="131"/>
      <c r="GF104" s="131"/>
      <c r="GG104" s="131"/>
      <c r="GH104" s="131"/>
      <c r="GI104" s="131"/>
      <c r="GJ104" s="131"/>
      <c r="GK104" s="131"/>
      <c r="GL104" s="131"/>
      <c r="GM104" s="131"/>
      <c r="GN104" s="131"/>
      <c r="GO104" s="131"/>
      <c r="GP104" s="131"/>
      <c r="GQ104" s="131"/>
      <c r="GR104" s="131"/>
      <c r="GS104" s="131"/>
      <c r="GT104" s="131"/>
      <c r="GU104" s="131"/>
      <c r="GV104" s="131"/>
      <c r="GW104" s="131"/>
      <c r="GX104" s="131"/>
      <c r="GY104" s="131"/>
      <c r="GZ104" s="131"/>
      <c r="HA104" s="131"/>
      <c r="HB104" s="131"/>
      <c r="HC104" s="131"/>
      <c r="HD104" s="131"/>
      <c r="HE104" s="131"/>
      <c r="HF104" s="131"/>
      <c r="HG104" s="131"/>
      <c r="HH104" s="131"/>
      <c r="HI104" s="131"/>
      <c r="HJ104" s="131"/>
      <c r="HK104" s="131"/>
      <c r="HL104" s="131"/>
      <c r="HM104" s="131"/>
      <c r="HN104" s="131"/>
      <c r="HO104" s="131"/>
      <c r="HP104" s="131"/>
      <c r="HQ104" s="131"/>
      <c r="HR104" s="131"/>
      <c r="HS104" s="131"/>
      <c r="HT104" s="131"/>
      <c r="HU104" s="131"/>
      <c r="HV104" s="131"/>
      <c r="HW104" s="131"/>
      <c r="HX104" s="131"/>
      <c r="HY104" s="131"/>
      <c r="HZ104" s="131"/>
      <c r="IA104" s="131"/>
      <c r="IB104" s="131"/>
      <c r="IC104" s="131"/>
      <c r="ID104" s="131"/>
      <c r="IE104" s="131"/>
      <c r="IF104" s="131"/>
      <c r="IG104" s="131"/>
      <c r="IH104" s="131"/>
      <c r="II104" s="131"/>
      <c r="IJ104" s="131"/>
      <c r="IK104" s="131"/>
      <c r="IL104" s="131"/>
      <c r="IM104" s="131"/>
      <c r="IN104" s="131"/>
      <c r="IO104" s="131"/>
      <c r="IP104" s="131"/>
      <c r="IQ104" s="131"/>
      <c r="IR104" s="131"/>
      <c r="IS104" s="131"/>
      <c r="IT104" s="131"/>
      <c r="IU104" s="131"/>
      <c r="IV104" s="131"/>
    </row>
    <row r="105" spans="1:256" s="2" customFormat="1">
      <c r="A105" s="131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1"/>
      <c r="BA105" s="131"/>
      <c r="BB105" s="131"/>
      <c r="BC105" s="131"/>
      <c r="BD105" s="131"/>
      <c r="BE105" s="131"/>
      <c r="BF105" s="131"/>
      <c r="BG105" s="131"/>
      <c r="BH105" s="131"/>
      <c r="BI105" s="131"/>
      <c r="BJ105" s="131"/>
      <c r="BK105" s="131"/>
      <c r="BL105" s="131"/>
      <c r="BM105" s="131"/>
      <c r="BN105" s="131"/>
      <c r="BO105" s="131"/>
      <c r="BP105" s="131"/>
      <c r="BQ105" s="131"/>
      <c r="BR105" s="131"/>
      <c r="BS105" s="131"/>
      <c r="BT105" s="131"/>
      <c r="BU105" s="131"/>
      <c r="BV105" s="131"/>
      <c r="BW105" s="131"/>
      <c r="BX105" s="131"/>
      <c r="BY105" s="131"/>
      <c r="BZ105" s="131"/>
      <c r="CA105" s="131"/>
      <c r="CB105" s="131"/>
      <c r="CC105" s="131"/>
      <c r="CD105" s="131"/>
      <c r="CE105" s="131"/>
      <c r="CF105" s="131"/>
      <c r="CG105" s="131"/>
      <c r="CH105" s="131"/>
      <c r="CI105" s="131"/>
      <c r="CJ105" s="131"/>
      <c r="CK105" s="131"/>
      <c r="CL105" s="131"/>
      <c r="CM105" s="131"/>
      <c r="CN105" s="131"/>
      <c r="CO105" s="131"/>
      <c r="CP105" s="131"/>
      <c r="CQ105" s="131"/>
      <c r="CR105" s="131"/>
      <c r="CS105" s="131"/>
      <c r="CT105" s="131"/>
      <c r="CU105" s="131"/>
      <c r="CV105" s="131"/>
      <c r="CW105" s="131"/>
      <c r="CX105" s="131"/>
      <c r="CY105" s="131"/>
      <c r="CZ105" s="131"/>
      <c r="DA105" s="131"/>
      <c r="DB105" s="131"/>
      <c r="DC105" s="131"/>
      <c r="DD105" s="131"/>
      <c r="DE105" s="131"/>
      <c r="DF105" s="131"/>
      <c r="DG105" s="131"/>
      <c r="DH105" s="131"/>
      <c r="DI105" s="131"/>
      <c r="DJ105" s="131"/>
      <c r="DK105" s="131"/>
      <c r="DL105" s="131"/>
      <c r="DM105" s="131"/>
      <c r="DN105" s="131"/>
      <c r="DO105" s="131"/>
      <c r="DP105" s="131"/>
      <c r="DQ105" s="131"/>
      <c r="DR105" s="131"/>
      <c r="DS105" s="131"/>
      <c r="DT105" s="131"/>
      <c r="DU105" s="131"/>
      <c r="DV105" s="131"/>
      <c r="DW105" s="131"/>
      <c r="DX105" s="131"/>
      <c r="DY105" s="131"/>
      <c r="DZ105" s="131"/>
      <c r="EA105" s="131"/>
      <c r="EB105" s="131"/>
      <c r="EC105" s="131"/>
      <c r="ED105" s="131"/>
      <c r="EE105" s="131"/>
      <c r="EF105" s="131"/>
      <c r="EG105" s="131"/>
      <c r="EH105" s="131"/>
      <c r="EI105" s="131"/>
      <c r="EJ105" s="131"/>
      <c r="EK105" s="131"/>
      <c r="EL105" s="131"/>
      <c r="EM105" s="131"/>
      <c r="EN105" s="131"/>
      <c r="EO105" s="131"/>
      <c r="EP105" s="131"/>
      <c r="EQ105" s="131"/>
      <c r="ER105" s="131"/>
      <c r="ES105" s="131"/>
      <c r="ET105" s="131"/>
      <c r="EU105" s="131"/>
      <c r="EV105" s="131"/>
      <c r="EW105" s="131"/>
      <c r="EX105" s="131"/>
      <c r="EY105" s="131"/>
      <c r="EZ105" s="131"/>
      <c r="FA105" s="131"/>
      <c r="FB105" s="131"/>
      <c r="FC105" s="131"/>
      <c r="FD105" s="131"/>
      <c r="FE105" s="131"/>
      <c r="FF105" s="131"/>
      <c r="FG105" s="131"/>
      <c r="FH105" s="131"/>
      <c r="FI105" s="131"/>
      <c r="FJ105" s="131"/>
      <c r="FK105" s="131"/>
      <c r="FL105" s="131"/>
      <c r="FM105" s="131"/>
      <c r="FN105" s="131"/>
      <c r="FO105" s="131"/>
      <c r="FP105" s="131"/>
      <c r="FQ105" s="131"/>
      <c r="FR105" s="131"/>
      <c r="FS105" s="131"/>
      <c r="FT105" s="131"/>
      <c r="FU105" s="131"/>
      <c r="FV105" s="131"/>
      <c r="FW105" s="131"/>
      <c r="FX105" s="131"/>
      <c r="FY105" s="131"/>
      <c r="FZ105" s="131"/>
      <c r="GA105" s="131"/>
      <c r="GB105" s="131"/>
      <c r="GC105" s="131"/>
      <c r="GD105" s="131"/>
      <c r="GE105" s="131"/>
      <c r="GF105" s="131"/>
      <c r="GG105" s="131"/>
      <c r="GH105" s="131"/>
      <c r="GI105" s="131"/>
      <c r="GJ105" s="131"/>
      <c r="GK105" s="131"/>
      <c r="GL105" s="131"/>
      <c r="GM105" s="131"/>
      <c r="GN105" s="131"/>
      <c r="GO105" s="131"/>
      <c r="GP105" s="131"/>
      <c r="GQ105" s="131"/>
      <c r="GR105" s="131"/>
      <c r="GS105" s="131"/>
      <c r="GT105" s="131"/>
      <c r="GU105" s="131"/>
      <c r="GV105" s="131"/>
      <c r="GW105" s="131"/>
      <c r="GX105" s="131"/>
      <c r="GY105" s="131"/>
      <c r="GZ105" s="131"/>
      <c r="HA105" s="131"/>
      <c r="HB105" s="131"/>
      <c r="HC105" s="131"/>
      <c r="HD105" s="131"/>
      <c r="HE105" s="131"/>
      <c r="HF105" s="131"/>
      <c r="HG105" s="131"/>
      <c r="HH105" s="131"/>
      <c r="HI105" s="131"/>
      <c r="HJ105" s="131"/>
      <c r="HK105" s="131"/>
      <c r="HL105" s="131"/>
      <c r="HM105" s="131"/>
      <c r="HN105" s="131"/>
      <c r="HO105" s="131"/>
      <c r="HP105" s="131"/>
      <c r="HQ105" s="131"/>
      <c r="HR105" s="131"/>
      <c r="HS105" s="131"/>
      <c r="HT105" s="131"/>
      <c r="HU105" s="131"/>
      <c r="HV105" s="131"/>
      <c r="HW105" s="131"/>
      <c r="HX105" s="131"/>
      <c r="HY105" s="131"/>
      <c r="HZ105" s="131"/>
      <c r="IA105" s="131"/>
      <c r="IB105" s="131"/>
      <c r="IC105" s="131"/>
      <c r="ID105" s="131"/>
      <c r="IE105" s="131"/>
      <c r="IF105" s="131"/>
      <c r="IG105" s="131"/>
      <c r="IH105" s="131"/>
      <c r="II105" s="131"/>
      <c r="IJ105" s="131"/>
      <c r="IK105" s="131"/>
      <c r="IL105" s="131"/>
      <c r="IM105" s="131"/>
      <c r="IN105" s="131"/>
      <c r="IO105" s="131"/>
      <c r="IP105" s="131"/>
      <c r="IQ105" s="131"/>
      <c r="IR105" s="131"/>
      <c r="IS105" s="131"/>
      <c r="IT105" s="131"/>
      <c r="IU105" s="131"/>
      <c r="IV105" s="131"/>
    </row>
    <row r="106" spans="1:256" s="1" customFormat="1" ht="15" customHeight="1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</row>
    <row r="108" spans="1:256" ht="15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</row>
    <row r="109" spans="1:256" ht="15" customHeight="1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</row>
    <row r="110" spans="1:256" ht="15" customHeight="1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</row>
    <row r="111" spans="1:256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</row>
    <row r="112" spans="1:256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</row>
    <row r="113" spans="1:30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</row>
    <row r="114" spans="1:30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</row>
    <row r="115" spans="1:30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</row>
    <row r="116" spans="1:30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</row>
  </sheetData>
  <mergeCells count="94">
    <mergeCell ref="IS99:IV99"/>
    <mergeCell ref="GO100:HP100"/>
    <mergeCell ref="HQ100:IR100"/>
    <mergeCell ref="IS100:IV100"/>
    <mergeCell ref="FM100:GN100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DI99:EJ99"/>
    <mergeCell ref="EK99:FL99"/>
    <mergeCell ref="FM99:GN99"/>
    <mergeCell ref="GO99:HP99"/>
    <mergeCell ref="HQ99:IR99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O13:X16"/>
    <mergeCell ref="F14:G16"/>
    <mergeCell ref="A98:AB98"/>
    <mergeCell ref="A99:AB99"/>
    <mergeCell ref="A100:AB100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41"/>
  <sheetViews>
    <sheetView tabSelected="1" topLeftCell="G110" zoomScaleNormal="100" zoomScaleSheetLayoutView="100" workbookViewId="0">
      <selection activeCell="AI119" sqref="AI119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3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75" t="s">
        <v>242</v>
      </c>
      <c r="AH2" s="175"/>
      <c r="AI2" s="175"/>
      <c r="AJ2" s="175"/>
      <c r="AK2" s="175"/>
      <c r="AL2" s="175"/>
      <c r="AM2" s="9"/>
    </row>
    <row r="3" spans="1:86" s="3" customFormat="1" ht="18.75">
      <c r="B3" s="6"/>
      <c r="C3" s="6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77" t="s">
        <v>16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76" t="s">
        <v>36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78" t="s">
        <v>30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79" t="s">
        <v>37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76" t="s">
        <v>35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2" t="s">
        <v>15</v>
      </c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2" t="s">
        <v>139</v>
      </c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2" t="s">
        <v>138</v>
      </c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2" t="s">
        <v>140</v>
      </c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2" t="s">
        <v>141</v>
      </c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2" t="s">
        <v>142</v>
      </c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2" t="s">
        <v>143</v>
      </c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2" t="s">
        <v>4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69" t="s">
        <v>8</v>
      </c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32" t="s">
        <v>9</v>
      </c>
      <c r="AE17" s="132" t="s">
        <v>0</v>
      </c>
      <c r="AF17" s="154" t="s">
        <v>10</v>
      </c>
      <c r="AG17" s="155"/>
      <c r="AH17" s="155"/>
      <c r="AI17" s="155"/>
      <c r="AJ17" s="155"/>
      <c r="AK17" s="156"/>
      <c r="AL17" s="133" t="s">
        <v>5</v>
      </c>
      <c r="AM17" s="9"/>
    </row>
    <row r="18" spans="1:39" s="34" customFormat="1" ht="15" customHeight="1">
      <c r="A18" s="9"/>
      <c r="B18" s="154" t="s">
        <v>12</v>
      </c>
      <c r="C18" s="155"/>
      <c r="D18" s="156"/>
      <c r="E18" s="154" t="s">
        <v>13</v>
      </c>
      <c r="F18" s="156"/>
      <c r="G18" s="154" t="s">
        <v>14</v>
      </c>
      <c r="H18" s="156"/>
      <c r="I18" s="154" t="s">
        <v>11</v>
      </c>
      <c r="J18" s="155"/>
      <c r="K18" s="155"/>
      <c r="L18" s="155"/>
      <c r="M18" s="155"/>
      <c r="N18" s="155"/>
      <c r="O18" s="155"/>
      <c r="P18" s="155"/>
      <c r="Q18" s="155"/>
      <c r="R18" s="172"/>
      <c r="S18" s="170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32"/>
      <c r="AE18" s="132"/>
      <c r="AF18" s="157"/>
      <c r="AG18" s="158"/>
      <c r="AH18" s="158"/>
      <c r="AI18" s="158"/>
      <c r="AJ18" s="158"/>
      <c r="AK18" s="159"/>
      <c r="AL18" s="133"/>
      <c r="AM18" s="9"/>
    </row>
    <row r="19" spans="1:39" s="34" customFormat="1" ht="38.25" customHeight="1">
      <c r="A19" s="9"/>
      <c r="B19" s="160"/>
      <c r="C19" s="161"/>
      <c r="D19" s="162"/>
      <c r="E19" s="160"/>
      <c r="F19" s="162"/>
      <c r="G19" s="160"/>
      <c r="H19" s="162"/>
      <c r="I19" s="157"/>
      <c r="J19" s="158"/>
      <c r="K19" s="158"/>
      <c r="L19" s="158"/>
      <c r="M19" s="158"/>
      <c r="N19" s="158"/>
      <c r="O19" s="158"/>
      <c r="P19" s="158"/>
      <c r="Q19" s="158"/>
      <c r="R19" s="173"/>
      <c r="S19" s="171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32"/>
      <c r="AE19" s="132"/>
      <c r="AF19" s="48">
        <v>2018</v>
      </c>
      <c r="AG19" s="48">
        <v>2019</v>
      </c>
      <c r="AH19" s="48">
        <v>2020</v>
      </c>
      <c r="AI19" s="48">
        <v>2021</v>
      </c>
      <c r="AJ19" s="48">
        <v>2022</v>
      </c>
      <c r="AK19" s="48">
        <v>2023</v>
      </c>
      <c r="AL19" s="50" t="s">
        <v>1</v>
      </c>
      <c r="AM19" s="9"/>
    </row>
    <row r="20" spans="1:39" s="34" customFormat="1" ht="74.25" customHeight="1">
      <c r="A20" s="9"/>
      <c r="B20" s="163"/>
      <c r="C20" s="164"/>
      <c r="D20" s="165"/>
      <c r="E20" s="163"/>
      <c r="F20" s="165"/>
      <c r="G20" s="163"/>
      <c r="H20" s="165"/>
      <c r="I20" s="166" t="s">
        <v>122</v>
      </c>
      <c r="J20" s="167"/>
      <c r="K20" s="92" t="s">
        <v>123</v>
      </c>
      <c r="L20" s="166" t="s">
        <v>124</v>
      </c>
      <c r="M20" s="167"/>
      <c r="N20" s="174" t="s">
        <v>125</v>
      </c>
      <c r="O20" s="174"/>
      <c r="P20" s="174"/>
      <c r="Q20" s="174"/>
      <c r="R20" s="174"/>
      <c r="S20" s="174"/>
      <c r="T20" s="166" t="s">
        <v>122</v>
      </c>
      <c r="U20" s="167"/>
      <c r="V20" s="92" t="s">
        <v>123</v>
      </c>
      <c r="W20" s="92" t="s">
        <v>126</v>
      </c>
      <c r="X20" s="92" t="s">
        <v>127</v>
      </c>
      <c r="Y20" s="166" t="s">
        <v>128</v>
      </c>
      <c r="Z20" s="168"/>
      <c r="AA20" s="167"/>
      <c r="AB20" s="166" t="s">
        <v>129</v>
      </c>
      <c r="AC20" s="167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1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1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18" t="s">
        <v>2</v>
      </c>
      <c r="AF22" s="119">
        <v>36294.199999999997</v>
      </c>
      <c r="AG22" s="120">
        <f>AG36+AG65+AG103</f>
        <v>38686.699999999997</v>
      </c>
      <c r="AH22" s="120">
        <v>40435.800000000003</v>
      </c>
      <c r="AI22" s="120">
        <f>AI36+AI65+AI103</f>
        <v>38826.800000000003</v>
      </c>
      <c r="AJ22" s="120">
        <f>AJ36+AJ65+AJ103</f>
        <v>37446.400000000001</v>
      </c>
      <c r="AK22" s="120">
        <f>AK36+AK65+AK103</f>
        <v>37334.200000000004</v>
      </c>
      <c r="AL22" s="121">
        <f>SUM(AF22:AK22)</f>
        <v>229024.1</v>
      </c>
      <c r="AM22" s="9"/>
    </row>
    <row r="23" spans="1:39" s="34" customFormat="1" ht="65.25" customHeight="1">
      <c r="A23" s="9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58"/>
      <c r="M23" s="58"/>
      <c r="N23" s="58"/>
      <c r="O23" s="58"/>
      <c r="P23" s="58"/>
      <c r="Q23" s="58"/>
      <c r="R23" s="58"/>
      <c r="S23" s="47"/>
      <c r="T23" s="47">
        <v>1</v>
      </c>
      <c r="U23" s="47">
        <v>9</v>
      </c>
      <c r="V23" s="47">
        <v>0</v>
      </c>
      <c r="W23" s="47">
        <v>1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129" t="s">
        <v>144</v>
      </c>
      <c r="AE23" s="43"/>
      <c r="AF23" s="97"/>
      <c r="AG23" s="98"/>
      <c r="AH23" s="98"/>
      <c r="AI23" s="98"/>
      <c r="AJ23" s="98"/>
      <c r="AK23" s="98"/>
      <c r="AL23" s="98"/>
      <c r="AM23" s="9"/>
    </row>
    <row r="24" spans="1:39" s="34" customFormat="1" ht="56.25" customHeight="1">
      <c r="A24" s="9"/>
      <c r="B24" s="42"/>
      <c r="C24" s="42"/>
      <c r="D24" s="42"/>
      <c r="E24" s="51"/>
      <c r="F24" s="51"/>
      <c r="G24" s="51"/>
      <c r="H24" s="51"/>
      <c r="I24" s="51"/>
      <c r="J24" s="46"/>
      <c r="K24" s="46"/>
      <c r="L24" s="46"/>
      <c r="M24" s="46"/>
      <c r="N24" s="46"/>
      <c r="O24" s="46"/>
      <c r="P24" s="46"/>
      <c r="Q24" s="46"/>
      <c r="R24" s="46"/>
      <c r="S24" s="52"/>
      <c r="T24" s="47">
        <v>1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1</v>
      </c>
      <c r="AD24" s="129" t="s">
        <v>145</v>
      </c>
      <c r="AE24" s="43" t="s">
        <v>40</v>
      </c>
      <c r="AF24" s="43">
        <v>60</v>
      </c>
      <c r="AG24" s="56">
        <v>65</v>
      </c>
      <c r="AH24" s="56">
        <v>68</v>
      </c>
      <c r="AI24" s="56">
        <v>70</v>
      </c>
      <c r="AJ24" s="56">
        <v>73</v>
      </c>
      <c r="AK24" s="56">
        <v>75</v>
      </c>
      <c r="AL24" s="56">
        <v>75</v>
      </c>
      <c r="AM24" s="9"/>
    </row>
    <row r="25" spans="1:39" s="34" customFormat="1" ht="44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7">
        <v>1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2</v>
      </c>
      <c r="AD25" s="129" t="s">
        <v>146</v>
      </c>
      <c r="AE25" s="43" t="s">
        <v>40</v>
      </c>
      <c r="AF25" s="43">
        <v>60</v>
      </c>
      <c r="AG25" s="56">
        <v>65</v>
      </c>
      <c r="AH25" s="56">
        <v>68</v>
      </c>
      <c r="AI25" s="56">
        <v>70</v>
      </c>
      <c r="AJ25" s="56">
        <v>73</v>
      </c>
      <c r="AK25" s="56">
        <v>75</v>
      </c>
      <c r="AL25" s="56">
        <v>75</v>
      </c>
      <c r="AM25" s="9"/>
    </row>
    <row r="26" spans="1:39" s="34" customFormat="1" ht="70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7">
        <v>1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30" t="s">
        <v>147</v>
      </c>
      <c r="AE26" s="43"/>
      <c r="AF26" s="97"/>
      <c r="AG26" s="98"/>
      <c r="AH26" s="98"/>
      <c r="AI26" s="98"/>
      <c r="AJ26" s="98"/>
      <c r="AK26" s="98"/>
      <c r="AL26" s="98"/>
      <c r="AM26" s="9"/>
    </row>
    <row r="27" spans="1:39" s="34" customFormat="1" ht="43.5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>
        <v>1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26" t="s">
        <v>148</v>
      </c>
      <c r="AE27" s="43" t="s">
        <v>40</v>
      </c>
      <c r="AF27" s="43">
        <v>50</v>
      </c>
      <c r="AG27" s="56">
        <v>53</v>
      </c>
      <c r="AH27" s="56">
        <v>54</v>
      </c>
      <c r="AI27" s="56">
        <v>55</v>
      </c>
      <c r="AJ27" s="56">
        <v>58</v>
      </c>
      <c r="AK27" s="56">
        <v>60</v>
      </c>
      <c r="AL27" s="56">
        <v>60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7">
        <v>1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25" t="s">
        <v>149</v>
      </c>
      <c r="AE28" s="43"/>
      <c r="AF28" s="97"/>
      <c r="AG28" s="98"/>
      <c r="AH28" s="98"/>
      <c r="AI28" s="98"/>
      <c r="AJ28" s="98"/>
      <c r="AK28" s="98"/>
      <c r="AL28" s="98"/>
      <c r="AM28" s="9"/>
    </row>
    <row r="29" spans="1:39" s="34" customFormat="1" ht="41.2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7">
        <v>1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125" t="s">
        <v>150</v>
      </c>
      <c r="AE29" s="43" t="s">
        <v>40</v>
      </c>
      <c r="AF29" s="43">
        <v>55</v>
      </c>
      <c r="AG29" s="56">
        <v>58</v>
      </c>
      <c r="AH29" s="56">
        <v>60</v>
      </c>
      <c r="AI29" s="56">
        <v>62</v>
      </c>
      <c r="AJ29" s="56">
        <v>65</v>
      </c>
      <c r="AK29" s="56">
        <v>67</v>
      </c>
      <c r="AL29" s="56">
        <v>67</v>
      </c>
      <c r="AM29" s="9"/>
    </row>
    <row r="30" spans="1:39" s="34" customFormat="1" ht="45.7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7">
        <v>1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125" t="s">
        <v>151</v>
      </c>
      <c r="AE30" s="43" t="s">
        <v>40</v>
      </c>
      <c r="AF30" s="43">
        <v>40</v>
      </c>
      <c r="AG30" s="56">
        <v>43</v>
      </c>
      <c r="AH30" s="56">
        <v>45</v>
      </c>
      <c r="AI30" s="56">
        <v>50</v>
      </c>
      <c r="AJ30" s="56">
        <v>55</v>
      </c>
      <c r="AK30" s="56">
        <v>60</v>
      </c>
      <c r="AL30" s="56">
        <v>60</v>
      </c>
      <c r="AM30" s="9"/>
    </row>
    <row r="31" spans="1:39" s="34" customFormat="1" ht="45" customHeight="1">
      <c r="A31" s="9"/>
      <c r="B31" s="42"/>
      <c r="C31" s="42"/>
      <c r="D31" s="42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7">
        <v>1</v>
      </c>
      <c r="U31" s="47">
        <v>9</v>
      </c>
      <c r="V31" s="47">
        <v>0</v>
      </c>
      <c r="W31" s="47">
        <v>3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3</v>
      </c>
      <c r="AD31" s="125" t="s">
        <v>152</v>
      </c>
      <c r="AE31" s="43" t="s">
        <v>40</v>
      </c>
      <c r="AF31" s="43">
        <v>40</v>
      </c>
      <c r="AG31" s="56">
        <v>45</v>
      </c>
      <c r="AH31" s="56">
        <v>48</v>
      </c>
      <c r="AI31" s="56">
        <v>50</v>
      </c>
      <c r="AJ31" s="56">
        <v>55</v>
      </c>
      <c r="AK31" s="56">
        <v>60</v>
      </c>
      <c r="AL31" s="56">
        <v>60</v>
      </c>
      <c r="AM31" s="9"/>
    </row>
    <row r="32" spans="1:39" s="34" customFormat="1" ht="30.75" customHeight="1">
      <c r="A32" s="9"/>
      <c r="B32" s="42"/>
      <c r="C32" s="42"/>
      <c r="D32" s="42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7">
        <v>1</v>
      </c>
      <c r="U32" s="47">
        <v>9</v>
      </c>
      <c r="V32" s="47">
        <v>0</v>
      </c>
      <c r="W32" s="47">
        <v>3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4</v>
      </c>
      <c r="AD32" s="53" t="s">
        <v>153</v>
      </c>
      <c r="AE32" s="43" t="s">
        <v>40</v>
      </c>
      <c r="AF32" s="43">
        <v>60</v>
      </c>
      <c r="AG32" s="56">
        <v>63</v>
      </c>
      <c r="AH32" s="56">
        <v>65</v>
      </c>
      <c r="AI32" s="56">
        <v>70</v>
      </c>
      <c r="AJ32" s="56">
        <v>73</v>
      </c>
      <c r="AK32" s="56">
        <v>75</v>
      </c>
      <c r="AL32" s="56">
        <v>75</v>
      </c>
      <c r="AM32" s="9"/>
    </row>
    <row r="33" spans="1:39" s="34" customFormat="1" ht="32.25" customHeight="1">
      <c r="A33" s="9"/>
      <c r="B33" s="42"/>
      <c r="C33" s="42"/>
      <c r="D33" s="42"/>
      <c r="E33" s="51"/>
      <c r="F33" s="51"/>
      <c r="G33" s="51"/>
      <c r="H33" s="51"/>
      <c r="I33" s="51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7">
        <v>1</v>
      </c>
      <c r="U33" s="47">
        <v>9</v>
      </c>
      <c r="V33" s="47">
        <v>0</v>
      </c>
      <c r="W33" s="47">
        <v>3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5</v>
      </c>
      <c r="AD33" s="53" t="s">
        <v>154</v>
      </c>
      <c r="AE33" s="43" t="s">
        <v>40</v>
      </c>
      <c r="AF33" s="43">
        <v>60</v>
      </c>
      <c r="AG33" s="56">
        <v>63</v>
      </c>
      <c r="AH33" s="56">
        <v>65</v>
      </c>
      <c r="AI33" s="56">
        <v>70</v>
      </c>
      <c r="AJ33" s="56">
        <v>73</v>
      </c>
      <c r="AK33" s="56">
        <v>75</v>
      </c>
      <c r="AL33" s="56">
        <v>75</v>
      </c>
      <c r="AM33" s="9"/>
    </row>
    <row r="34" spans="1:39" s="34" customFormat="1" ht="29.25" customHeight="1">
      <c r="A34" s="9"/>
      <c r="B34" s="42"/>
      <c r="C34" s="51"/>
      <c r="D34" s="51"/>
      <c r="E34" s="51"/>
      <c r="F34" s="51"/>
      <c r="G34" s="51"/>
      <c r="H34" s="51"/>
      <c r="I34" s="51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7">
        <v>1</v>
      </c>
      <c r="U34" s="47">
        <v>9</v>
      </c>
      <c r="V34" s="47">
        <v>0</v>
      </c>
      <c r="W34" s="47">
        <v>4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80" t="s">
        <v>155</v>
      </c>
      <c r="AE34" s="43"/>
      <c r="AF34" s="97"/>
      <c r="AG34" s="98"/>
      <c r="AH34" s="98"/>
      <c r="AI34" s="98"/>
      <c r="AJ34" s="98"/>
      <c r="AK34" s="98"/>
      <c r="AL34" s="98"/>
      <c r="AM34" s="9"/>
    </row>
    <row r="35" spans="1:39" s="34" customFormat="1" ht="43.5" customHeight="1">
      <c r="A35" s="9"/>
      <c r="B35" s="42"/>
      <c r="C35" s="51"/>
      <c r="D35" s="51"/>
      <c r="E35" s="51"/>
      <c r="F35" s="51"/>
      <c r="G35" s="51"/>
      <c r="H35" s="51"/>
      <c r="I35" s="51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>
        <v>1</v>
      </c>
      <c r="U35" s="47">
        <v>9</v>
      </c>
      <c r="V35" s="47">
        <v>0</v>
      </c>
      <c r="W35" s="47">
        <v>4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74" t="s">
        <v>156</v>
      </c>
      <c r="AE35" s="43" t="s">
        <v>130</v>
      </c>
      <c r="AF35" s="43">
        <v>0.1</v>
      </c>
      <c r="AG35" s="43">
        <v>0.1</v>
      </c>
      <c r="AH35" s="43">
        <v>0.1</v>
      </c>
      <c r="AI35" s="43">
        <v>0.1</v>
      </c>
      <c r="AJ35" s="43">
        <v>0.1</v>
      </c>
      <c r="AK35" s="43">
        <v>0.1</v>
      </c>
      <c r="AL35" s="43">
        <v>0.6</v>
      </c>
      <c r="AM35" s="9"/>
    </row>
    <row r="36" spans="1:39" s="34" customFormat="1" ht="39" customHeight="1">
      <c r="A36" s="9"/>
      <c r="B36" s="59">
        <v>0</v>
      </c>
      <c r="C36" s="61">
        <v>0</v>
      </c>
      <c r="D36" s="61">
        <v>1</v>
      </c>
      <c r="E36" s="61">
        <v>1</v>
      </c>
      <c r="F36" s="59">
        <v>2</v>
      </c>
      <c r="G36" s="59">
        <v>0</v>
      </c>
      <c r="H36" s="59">
        <v>4</v>
      </c>
      <c r="I36" s="59">
        <v>1</v>
      </c>
      <c r="J36" s="59">
        <v>9</v>
      </c>
      <c r="K36" s="59">
        <v>1</v>
      </c>
      <c r="L36" s="59">
        <v>0</v>
      </c>
      <c r="M36" s="59">
        <v>1</v>
      </c>
      <c r="N36" s="59">
        <v>1</v>
      </c>
      <c r="O36" s="59">
        <v>0</v>
      </c>
      <c r="P36" s="59">
        <v>3</v>
      </c>
      <c r="Q36" s="59">
        <v>2</v>
      </c>
      <c r="R36" s="59">
        <v>0</v>
      </c>
      <c r="S36" s="60"/>
      <c r="T36" s="47">
        <v>1</v>
      </c>
      <c r="U36" s="47">
        <v>9</v>
      </c>
      <c r="V36" s="47">
        <v>1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88" t="s">
        <v>157</v>
      </c>
      <c r="AE36" s="89" t="s">
        <v>2</v>
      </c>
      <c r="AF36" s="110">
        <v>1902.6</v>
      </c>
      <c r="AG36" s="110">
        <v>1474.5</v>
      </c>
      <c r="AH36" s="110">
        <v>1267.5999999999999</v>
      </c>
      <c r="AI36" s="110">
        <v>1368.4</v>
      </c>
      <c r="AJ36" s="110">
        <v>1368.4</v>
      </c>
      <c r="AK36" s="110">
        <v>1368.4</v>
      </c>
      <c r="AL36" s="111">
        <f>SUM(AF36:AK36)</f>
        <v>8749.9</v>
      </c>
      <c r="AM36" s="9"/>
    </row>
    <row r="37" spans="1:39" s="34" customFormat="1" ht="58.5" customHeight="1">
      <c r="A37" s="9"/>
      <c r="B37" s="94"/>
      <c r="C37" s="95"/>
      <c r="D37" s="95"/>
      <c r="E37" s="95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60"/>
      <c r="T37" s="47">
        <v>1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53" t="s">
        <v>158</v>
      </c>
      <c r="AE37" s="43" t="s">
        <v>2</v>
      </c>
      <c r="AF37" s="112">
        <v>1902.6</v>
      </c>
      <c r="AG37" s="112">
        <v>1474.5</v>
      </c>
      <c r="AH37" s="110">
        <v>1267.5999999999999</v>
      </c>
      <c r="AI37" s="110">
        <v>1368.4</v>
      </c>
      <c r="AJ37" s="110">
        <v>1368.4</v>
      </c>
      <c r="AK37" s="110">
        <v>1368.4</v>
      </c>
      <c r="AL37" s="122">
        <f>SUM(AF37:AK37)</f>
        <v>8749.9</v>
      </c>
      <c r="AM37" s="9"/>
    </row>
    <row r="38" spans="1:39" s="34" customFormat="1" ht="41.25" customHeight="1">
      <c r="A38" s="9"/>
      <c r="B38" s="59"/>
      <c r="C38" s="59"/>
      <c r="D38" s="59"/>
      <c r="E38" s="61"/>
      <c r="F38" s="61"/>
      <c r="G38" s="61"/>
      <c r="H38" s="61"/>
      <c r="I38" s="61"/>
      <c r="J38" s="60"/>
      <c r="K38" s="60"/>
      <c r="L38" s="60"/>
      <c r="M38" s="60"/>
      <c r="N38" s="60"/>
      <c r="O38" s="60"/>
      <c r="P38" s="60"/>
      <c r="Q38" s="60"/>
      <c r="R38" s="60"/>
      <c r="S38" s="46"/>
      <c r="T38" s="47">
        <v>1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0</v>
      </c>
      <c r="AB38" s="47">
        <v>0</v>
      </c>
      <c r="AC38" s="47">
        <v>1</v>
      </c>
      <c r="AD38" s="125" t="s">
        <v>241</v>
      </c>
      <c r="AE38" s="43" t="s">
        <v>40</v>
      </c>
      <c r="AF38" s="43">
        <v>70</v>
      </c>
      <c r="AG38" s="56">
        <v>75</v>
      </c>
      <c r="AH38" s="56">
        <v>78</v>
      </c>
      <c r="AI38" s="56">
        <v>80</v>
      </c>
      <c r="AJ38" s="56">
        <v>83</v>
      </c>
      <c r="AK38" s="56">
        <v>85</v>
      </c>
      <c r="AL38" s="56">
        <v>85</v>
      </c>
      <c r="AM38" s="9"/>
    </row>
    <row r="39" spans="1:39" s="34" customFormat="1" ht="42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7">
        <v>1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0</v>
      </c>
      <c r="AB39" s="47">
        <v>0</v>
      </c>
      <c r="AC39" s="47">
        <v>2</v>
      </c>
      <c r="AD39" s="44" t="s">
        <v>159</v>
      </c>
      <c r="AE39" s="43" t="s">
        <v>40</v>
      </c>
      <c r="AF39" s="43">
        <v>50</v>
      </c>
      <c r="AG39" s="56">
        <v>55</v>
      </c>
      <c r="AH39" s="56">
        <v>60</v>
      </c>
      <c r="AI39" s="56">
        <v>65</v>
      </c>
      <c r="AJ39" s="56">
        <v>70</v>
      </c>
      <c r="AK39" s="56">
        <v>75</v>
      </c>
      <c r="AL39" s="56">
        <v>75</v>
      </c>
      <c r="AM39" s="9"/>
    </row>
    <row r="40" spans="1:39" s="34" customFormat="1" ht="42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7">
        <v>1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0</v>
      </c>
      <c r="AB40" s="47">
        <v>0</v>
      </c>
      <c r="AC40" s="47">
        <v>3</v>
      </c>
      <c r="AD40" s="81" t="s">
        <v>160</v>
      </c>
      <c r="AE40" s="43" t="s">
        <v>40</v>
      </c>
      <c r="AF40" s="43">
        <v>50</v>
      </c>
      <c r="AG40" s="56">
        <v>55</v>
      </c>
      <c r="AH40" s="56">
        <v>60</v>
      </c>
      <c r="AI40" s="56">
        <v>65</v>
      </c>
      <c r="AJ40" s="56">
        <v>70</v>
      </c>
      <c r="AK40" s="56">
        <v>80</v>
      </c>
      <c r="AL40" s="56">
        <v>80</v>
      </c>
      <c r="AM40" s="9"/>
    </row>
    <row r="41" spans="1:39" s="34" customFormat="1" ht="54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7">
        <v>1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0</v>
      </c>
      <c r="AB41" s="47">
        <v>0</v>
      </c>
      <c r="AC41" s="47">
        <v>4</v>
      </c>
      <c r="AD41" s="81" t="s">
        <v>161</v>
      </c>
      <c r="AE41" s="43" t="s">
        <v>40</v>
      </c>
      <c r="AF41" s="43">
        <v>40</v>
      </c>
      <c r="AG41" s="56">
        <v>43</v>
      </c>
      <c r="AH41" s="56">
        <v>45</v>
      </c>
      <c r="AI41" s="56">
        <v>50</v>
      </c>
      <c r="AJ41" s="56">
        <v>55</v>
      </c>
      <c r="AK41" s="56">
        <v>60</v>
      </c>
      <c r="AL41" s="56">
        <v>60</v>
      </c>
      <c r="AM41" s="9"/>
    </row>
    <row r="42" spans="1:39" s="34" customFormat="1" ht="57.7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7">
        <v>1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1</v>
      </c>
      <c r="AB42" s="47">
        <v>0</v>
      </c>
      <c r="AC42" s="47">
        <v>0</v>
      </c>
      <c r="AD42" s="72" t="s">
        <v>131</v>
      </c>
      <c r="AE42" s="43" t="s">
        <v>51</v>
      </c>
      <c r="AF42" s="43" t="s">
        <v>41</v>
      </c>
      <c r="AG42" s="56" t="s">
        <v>41</v>
      </c>
      <c r="AH42" s="56" t="s">
        <v>41</v>
      </c>
      <c r="AI42" s="56" t="s">
        <v>41</v>
      </c>
      <c r="AJ42" s="56" t="s">
        <v>41</v>
      </c>
      <c r="AK42" s="56" t="s">
        <v>41</v>
      </c>
      <c r="AL42" s="56" t="s">
        <v>41</v>
      </c>
      <c r="AM42" s="9"/>
    </row>
    <row r="43" spans="1:39" s="34" customFormat="1" ht="44.25" customHeight="1">
      <c r="A43" s="9"/>
      <c r="B43" s="42"/>
      <c r="C43" s="42"/>
      <c r="D43" s="42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7">
        <v>1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2</v>
      </c>
      <c r="AB43" s="47">
        <v>0</v>
      </c>
      <c r="AC43" s="47">
        <v>0</v>
      </c>
      <c r="AD43" s="73" t="s">
        <v>132</v>
      </c>
      <c r="AE43" s="43" t="s">
        <v>6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5.25" customHeight="1">
      <c r="A44" s="9"/>
      <c r="B44" s="42"/>
      <c r="C44" s="42"/>
      <c r="D44" s="42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7">
        <v>1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2</v>
      </c>
      <c r="AB44" s="47">
        <v>0</v>
      </c>
      <c r="AC44" s="47">
        <v>1</v>
      </c>
      <c r="AD44" s="73" t="s">
        <v>206</v>
      </c>
      <c r="AE44" s="43" t="s">
        <v>6</v>
      </c>
      <c r="AF44" s="43" t="s">
        <v>41</v>
      </c>
      <c r="AG44" s="43" t="s">
        <v>41</v>
      </c>
      <c r="AH44" s="43" t="s">
        <v>41</v>
      </c>
      <c r="AI44" s="56" t="s">
        <v>41</v>
      </c>
      <c r="AJ44" s="56" t="s">
        <v>41</v>
      </c>
      <c r="AK44" s="56" t="s">
        <v>41</v>
      </c>
      <c r="AL44" s="56" t="s">
        <v>41</v>
      </c>
      <c r="AM44" s="9"/>
    </row>
    <row r="45" spans="1:39" s="34" customFormat="1" ht="40.5" customHeight="1">
      <c r="A45" s="9"/>
      <c r="B45" s="42"/>
      <c r="C45" s="42"/>
      <c r="D45" s="42"/>
      <c r="E45" s="51"/>
      <c r="F45" s="51"/>
      <c r="G45" s="51"/>
      <c r="H45" s="51"/>
      <c r="I45" s="51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7">
        <v>1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3</v>
      </c>
      <c r="AB45" s="47">
        <v>0</v>
      </c>
      <c r="AC45" s="47">
        <v>0</v>
      </c>
      <c r="AD45" s="74" t="s">
        <v>133</v>
      </c>
      <c r="AE45" s="43" t="s">
        <v>6</v>
      </c>
      <c r="AF45" s="43" t="s">
        <v>41</v>
      </c>
      <c r="AG45" s="43" t="s">
        <v>41</v>
      </c>
      <c r="AH45" s="43" t="s">
        <v>41</v>
      </c>
      <c r="AI45" s="56" t="s">
        <v>41</v>
      </c>
      <c r="AJ45" s="56" t="s">
        <v>41</v>
      </c>
      <c r="AK45" s="56" t="s">
        <v>41</v>
      </c>
      <c r="AL45" s="56" t="s">
        <v>41</v>
      </c>
      <c r="AM45" s="9"/>
    </row>
    <row r="46" spans="1:39" s="34" customFormat="1" ht="34.5" customHeight="1">
      <c r="A46" s="9"/>
      <c r="B46" s="42"/>
      <c r="C46" s="42"/>
      <c r="D46" s="42"/>
      <c r="E46" s="51"/>
      <c r="F46" s="51"/>
      <c r="G46" s="51"/>
      <c r="H46" s="51"/>
      <c r="I46" s="51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7">
        <v>1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3</v>
      </c>
      <c r="AB46" s="47">
        <v>0</v>
      </c>
      <c r="AC46" s="47">
        <v>1</v>
      </c>
      <c r="AD46" s="107" t="s">
        <v>205</v>
      </c>
      <c r="AE46" s="43" t="s">
        <v>6</v>
      </c>
      <c r="AF46" s="43" t="s">
        <v>41</v>
      </c>
      <c r="AG46" s="43" t="s">
        <v>41</v>
      </c>
      <c r="AH46" s="43" t="s">
        <v>41</v>
      </c>
      <c r="AI46" s="56" t="s">
        <v>41</v>
      </c>
      <c r="AJ46" s="56" t="s">
        <v>41</v>
      </c>
      <c r="AK46" s="56" t="s">
        <v>41</v>
      </c>
      <c r="AL46" s="56" t="s">
        <v>41</v>
      </c>
      <c r="AM46" s="9"/>
    </row>
    <row r="47" spans="1:39" s="34" customFormat="1" ht="45" customHeight="1">
      <c r="A47" s="9"/>
      <c r="B47" s="42"/>
      <c r="C47" s="42"/>
      <c r="D47" s="42"/>
      <c r="E47" s="51"/>
      <c r="F47" s="51"/>
      <c r="G47" s="51"/>
      <c r="H47" s="51"/>
      <c r="I47" s="51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7">
        <v>1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4</v>
      </c>
      <c r="AB47" s="47">
        <v>0</v>
      </c>
      <c r="AC47" s="47">
        <v>0</v>
      </c>
      <c r="AD47" s="108" t="s">
        <v>134</v>
      </c>
      <c r="AE47" s="43" t="s">
        <v>6</v>
      </c>
      <c r="AF47" s="43" t="s">
        <v>41</v>
      </c>
      <c r="AG47" s="43" t="s">
        <v>41</v>
      </c>
      <c r="AH47" s="43" t="s">
        <v>41</v>
      </c>
      <c r="AI47" s="56" t="s">
        <v>41</v>
      </c>
      <c r="AJ47" s="56" t="s">
        <v>41</v>
      </c>
      <c r="AK47" s="56" t="s">
        <v>41</v>
      </c>
      <c r="AL47" s="56" t="s">
        <v>41</v>
      </c>
      <c r="AM47" s="9"/>
    </row>
    <row r="48" spans="1:39" s="34" customFormat="1" ht="33.75" customHeight="1">
      <c r="A48" s="9"/>
      <c r="B48" s="42"/>
      <c r="C48" s="42"/>
      <c r="D48" s="42"/>
      <c r="E48" s="51"/>
      <c r="F48" s="51"/>
      <c r="G48" s="51"/>
      <c r="H48" s="51"/>
      <c r="I48" s="51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7">
        <v>1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4</v>
      </c>
      <c r="AB48" s="47">
        <v>0</v>
      </c>
      <c r="AC48" s="47">
        <v>1</v>
      </c>
      <c r="AD48" s="108" t="s">
        <v>207</v>
      </c>
      <c r="AE48" s="43" t="s">
        <v>6</v>
      </c>
      <c r="AF48" s="43" t="s">
        <v>41</v>
      </c>
      <c r="AG48" s="43" t="s">
        <v>41</v>
      </c>
      <c r="AH48" s="43" t="s">
        <v>41</v>
      </c>
      <c r="AI48" s="56" t="s">
        <v>41</v>
      </c>
      <c r="AJ48" s="56" t="s">
        <v>41</v>
      </c>
      <c r="AK48" s="56" t="s">
        <v>41</v>
      </c>
      <c r="AL48" s="56" t="s">
        <v>41</v>
      </c>
      <c r="AM48" s="9"/>
    </row>
    <row r="49" spans="1:39" s="34" customFormat="1" ht="73.5" customHeight="1">
      <c r="A49" s="9"/>
      <c r="B49" s="42"/>
      <c r="C49" s="42"/>
      <c r="D49" s="42"/>
      <c r="E49" s="51"/>
      <c r="F49" s="51"/>
      <c r="G49" s="51"/>
      <c r="H49" s="51"/>
      <c r="I49" s="51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7">
        <v>1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5</v>
      </c>
      <c r="AB49" s="47">
        <v>0</v>
      </c>
      <c r="AC49" s="47">
        <v>0</v>
      </c>
      <c r="AD49" s="74" t="s">
        <v>208</v>
      </c>
      <c r="AE49" s="43" t="s">
        <v>6</v>
      </c>
      <c r="AF49" s="43" t="s">
        <v>41</v>
      </c>
      <c r="AG49" s="43" t="s">
        <v>41</v>
      </c>
      <c r="AH49" s="43" t="s">
        <v>41</v>
      </c>
      <c r="AI49" s="56" t="s">
        <v>41</v>
      </c>
      <c r="AJ49" s="56" t="s">
        <v>41</v>
      </c>
      <c r="AK49" s="56" t="s">
        <v>41</v>
      </c>
      <c r="AL49" s="56" t="s">
        <v>41</v>
      </c>
      <c r="AM49" s="9"/>
    </row>
    <row r="50" spans="1:39" s="34" customFormat="1" ht="72" customHeight="1">
      <c r="A50" s="9"/>
      <c r="B50" s="42"/>
      <c r="C50" s="42"/>
      <c r="D50" s="42"/>
      <c r="E50" s="51"/>
      <c r="F50" s="51"/>
      <c r="G50" s="51"/>
      <c r="H50" s="51"/>
      <c r="I50" s="51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7">
        <v>1</v>
      </c>
      <c r="U50" s="47">
        <v>9</v>
      </c>
      <c r="V50" s="47">
        <v>1</v>
      </c>
      <c r="W50" s="47">
        <v>0</v>
      </c>
      <c r="X50" s="47">
        <v>1</v>
      </c>
      <c r="Y50" s="47">
        <v>0</v>
      </c>
      <c r="Z50" s="47">
        <v>0</v>
      </c>
      <c r="AA50" s="47">
        <v>6</v>
      </c>
      <c r="AB50" s="47">
        <v>0</v>
      </c>
      <c r="AC50" s="47">
        <v>0</v>
      </c>
      <c r="AD50" s="74" t="s">
        <v>135</v>
      </c>
      <c r="AE50" s="43" t="s">
        <v>6</v>
      </c>
      <c r="AF50" s="43" t="s">
        <v>41</v>
      </c>
      <c r="AG50" s="43" t="s">
        <v>41</v>
      </c>
      <c r="AH50" s="43" t="s">
        <v>41</v>
      </c>
      <c r="AI50" s="56" t="s">
        <v>41</v>
      </c>
      <c r="AJ50" s="56" t="s">
        <v>41</v>
      </c>
      <c r="AK50" s="56" t="s">
        <v>41</v>
      </c>
      <c r="AL50" s="56" t="s">
        <v>41</v>
      </c>
      <c r="AM50" s="9"/>
    </row>
    <row r="51" spans="1:39" s="34" customFormat="1" ht="33.75" customHeight="1">
      <c r="A51" s="9"/>
      <c r="B51" s="42"/>
      <c r="C51" s="51"/>
      <c r="D51" s="51"/>
      <c r="E51" s="51"/>
      <c r="F51" s="51"/>
      <c r="G51" s="51"/>
      <c r="H51" s="51"/>
      <c r="I51" s="51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7">
        <v>1</v>
      </c>
      <c r="U51" s="47">
        <v>9</v>
      </c>
      <c r="V51" s="47">
        <v>1</v>
      </c>
      <c r="W51" s="47">
        <v>0</v>
      </c>
      <c r="X51" s="47">
        <v>1</v>
      </c>
      <c r="Y51" s="47">
        <v>0</v>
      </c>
      <c r="Z51" s="47">
        <v>0</v>
      </c>
      <c r="AA51" s="47">
        <v>6</v>
      </c>
      <c r="AB51" s="47">
        <v>0</v>
      </c>
      <c r="AC51" s="47">
        <v>1</v>
      </c>
      <c r="AD51" s="127" t="s">
        <v>209</v>
      </c>
      <c r="AE51" s="43" t="s">
        <v>6</v>
      </c>
      <c r="AF51" s="43" t="s">
        <v>41</v>
      </c>
      <c r="AG51" s="43" t="s">
        <v>41</v>
      </c>
      <c r="AH51" s="43" t="s">
        <v>41</v>
      </c>
      <c r="AI51" s="56" t="s">
        <v>41</v>
      </c>
      <c r="AJ51" s="56" t="s">
        <v>41</v>
      </c>
      <c r="AK51" s="56" t="s">
        <v>41</v>
      </c>
      <c r="AL51" s="56" t="s">
        <v>41</v>
      </c>
      <c r="AM51" s="9"/>
    </row>
    <row r="52" spans="1:39" s="34" customFormat="1" ht="48.75" customHeight="1">
      <c r="A52" s="9"/>
      <c r="B52" s="42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7">
        <v>1</v>
      </c>
      <c r="U52" s="47">
        <v>9</v>
      </c>
      <c r="V52" s="47">
        <v>1</v>
      </c>
      <c r="W52" s="47">
        <v>0</v>
      </c>
      <c r="X52" s="47">
        <v>1</v>
      </c>
      <c r="Y52" s="47">
        <v>0</v>
      </c>
      <c r="Z52" s="47">
        <v>0</v>
      </c>
      <c r="AA52" s="47">
        <v>7</v>
      </c>
      <c r="AB52" s="47">
        <v>0</v>
      </c>
      <c r="AC52" s="47">
        <v>0</v>
      </c>
      <c r="AD52" s="53" t="s">
        <v>179</v>
      </c>
      <c r="AE52" s="43" t="s">
        <v>51</v>
      </c>
      <c r="AF52" s="43" t="s">
        <v>41</v>
      </c>
      <c r="AG52" s="43" t="s">
        <v>41</v>
      </c>
      <c r="AH52" s="43" t="s">
        <v>41</v>
      </c>
      <c r="AI52" s="56" t="s">
        <v>41</v>
      </c>
      <c r="AJ52" s="56" t="s">
        <v>41</v>
      </c>
      <c r="AK52" s="56" t="s">
        <v>41</v>
      </c>
      <c r="AL52" s="56" t="s">
        <v>41</v>
      </c>
      <c r="AM52" s="9"/>
    </row>
    <row r="53" spans="1:39" s="34" customFormat="1" ht="30" customHeight="1">
      <c r="A53" s="9"/>
      <c r="B53" s="42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7">
        <v>1</v>
      </c>
      <c r="U53" s="47">
        <v>9</v>
      </c>
      <c r="V53" s="47">
        <v>1</v>
      </c>
      <c r="W53" s="47">
        <v>0</v>
      </c>
      <c r="X53" s="47">
        <v>1</v>
      </c>
      <c r="Y53" s="47">
        <v>0</v>
      </c>
      <c r="Z53" s="47">
        <v>0</v>
      </c>
      <c r="AA53" s="47">
        <v>7</v>
      </c>
      <c r="AB53" s="47">
        <v>0</v>
      </c>
      <c r="AC53" s="47">
        <v>1</v>
      </c>
      <c r="AD53" s="125" t="s">
        <v>184</v>
      </c>
      <c r="AE53" s="43" t="s">
        <v>40</v>
      </c>
      <c r="AF53" s="43">
        <v>70</v>
      </c>
      <c r="AG53" s="56">
        <v>75</v>
      </c>
      <c r="AH53" s="56">
        <v>78</v>
      </c>
      <c r="AI53" s="56">
        <v>80</v>
      </c>
      <c r="AJ53" s="56">
        <v>83</v>
      </c>
      <c r="AK53" s="56">
        <v>85</v>
      </c>
      <c r="AL53" s="56">
        <v>85</v>
      </c>
      <c r="AM53" s="9"/>
    </row>
    <row r="54" spans="1:39" s="34" customFormat="1" ht="26.25" customHeight="1">
      <c r="A54" s="9"/>
      <c r="B54" s="42">
        <v>0</v>
      </c>
      <c r="C54" s="51">
        <v>0</v>
      </c>
      <c r="D54" s="51">
        <v>1</v>
      </c>
      <c r="E54" s="51">
        <v>1</v>
      </c>
      <c r="F54" s="51">
        <v>2</v>
      </c>
      <c r="G54" s="51">
        <v>0</v>
      </c>
      <c r="H54" s="51">
        <v>4</v>
      </c>
      <c r="I54" s="51">
        <v>1</v>
      </c>
      <c r="J54" s="42">
        <v>9</v>
      </c>
      <c r="K54" s="42">
        <v>1</v>
      </c>
      <c r="L54" s="42">
        <v>0</v>
      </c>
      <c r="M54" s="42">
        <v>1</v>
      </c>
      <c r="N54" s="42">
        <v>1</v>
      </c>
      <c r="O54" s="42">
        <v>0</v>
      </c>
      <c r="P54" s="42">
        <v>3</v>
      </c>
      <c r="Q54" s="42">
        <v>2</v>
      </c>
      <c r="R54" s="42">
        <v>0</v>
      </c>
      <c r="S54" s="42"/>
      <c r="T54" s="47">
        <v>1</v>
      </c>
      <c r="U54" s="47">
        <v>9</v>
      </c>
      <c r="V54" s="47">
        <v>1</v>
      </c>
      <c r="W54" s="47">
        <v>0</v>
      </c>
      <c r="X54" s="47">
        <v>1</v>
      </c>
      <c r="Y54" s="47">
        <v>0</v>
      </c>
      <c r="Z54" s="47">
        <v>0</v>
      </c>
      <c r="AA54" s="47">
        <v>8</v>
      </c>
      <c r="AB54" s="47">
        <v>0</v>
      </c>
      <c r="AC54" s="47">
        <v>0</v>
      </c>
      <c r="AD54" s="74" t="s">
        <v>180</v>
      </c>
      <c r="AE54" s="43" t="s">
        <v>2</v>
      </c>
      <c r="AF54" s="67">
        <v>857.6</v>
      </c>
      <c r="AG54" s="67">
        <v>879.5</v>
      </c>
      <c r="AH54" s="67">
        <v>890.6</v>
      </c>
      <c r="AI54" s="67">
        <v>897.4</v>
      </c>
      <c r="AJ54" s="67">
        <v>897.4</v>
      </c>
      <c r="AK54" s="67">
        <v>897.4</v>
      </c>
      <c r="AL54" s="122">
        <f>SUM(AF54:AK54)</f>
        <v>5319.9</v>
      </c>
      <c r="AM54" s="9"/>
    </row>
    <row r="55" spans="1:39" s="34" customFormat="1" ht="57.75" customHeight="1">
      <c r="A55" s="9"/>
      <c r="B55" s="42">
        <v>0</v>
      </c>
      <c r="C55" s="51">
        <v>0</v>
      </c>
      <c r="D55" s="51">
        <v>1</v>
      </c>
      <c r="E55" s="51">
        <v>1</v>
      </c>
      <c r="F55" s="51">
        <v>2</v>
      </c>
      <c r="G55" s="51">
        <v>0</v>
      </c>
      <c r="H55" s="51">
        <v>4</v>
      </c>
      <c r="I55" s="51">
        <v>1</v>
      </c>
      <c r="J55" s="42">
        <v>9</v>
      </c>
      <c r="K55" s="42">
        <v>1</v>
      </c>
      <c r="L55" s="42">
        <v>0</v>
      </c>
      <c r="M55" s="42">
        <v>1</v>
      </c>
      <c r="N55" s="42" t="s">
        <v>137</v>
      </c>
      <c r="O55" s="42">
        <v>0</v>
      </c>
      <c r="P55" s="42">
        <v>3</v>
      </c>
      <c r="Q55" s="42">
        <v>2</v>
      </c>
      <c r="R55" s="42">
        <v>0</v>
      </c>
      <c r="S55" s="59"/>
      <c r="T55" s="47">
        <v>1</v>
      </c>
      <c r="U55" s="47">
        <v>9</v>
      </c>
      <c r="V55" s="47">
        <v>1</v>
      </c>
      <c r="W55" s="47">
        <v>0</v>
      </c>
      <c r="X55" s="47">
        <v>1</v>
      </c>
      <c r="Y55" s="47">
        <v>0</v>
      </c>
      <c r="Z55" s="47">
        <v>0</v>
      </c>
      <c r="AA55" s="47">
        <v>9</v>
      </c>
      <c r="AB55" s="47">
        <v>0</v>
      </c>
      <c r="AC55" s="47">
        <v>0</v>
      </c>
      <c r="AD55" s="72" t="s">
        <v>181</v>
      </c>
      <c r="AE55" s="43" t="s">
        <v>2</v>
      </c>
      <c r="AF55" s="66">
        <v>675</v>
      </c>
      <c r="AG55" s="57">
        <v>500</v>
      </c>
      <c r="AH55" s="57">
        <v>250</v>
      </c>
      <c r="AI55" s="57">
        <v>250</v>
      </c>
      <c r="AJ55" s="57">
        <v>250</v>
      </c>
      <c r="AK55" s="57">
        <v>250</v>
      </c>
      <c r="AL55" s="122">
        <f>SUM(AF55:AK55)</f>
        <v>2175</v>
      </c>
      <c r="AM55" s="9"/>
    </row>
    <row r="56" spans="1:39" s="34" customFormat="1" ht="45" customHeight="1">
      <c r="A56" s="9"/>
      <c r="B56" s="42"/>
      <c r="C56" s="51"/>
      <c r="D56" s="51"/>
      <c r="E56" s="51"/>
      <c r="F56" s="51"/>
      <c r="G56" s="51"/>
      <c r="H56" s="51"/>
      <c r="I56" s="51"/>
      <c r="J56" s="42"/>
      <c r="K56" s="42"/>
      <c r="L56" s="42"/>
      <c r="M56" s="42"/>
      <c r="N56" s="42"/>
      <c r="O56" s="42"/>
      <c r="P56" s="42"/>
      <c r="Q56" s="42"/>
      <c r="R56" s="42"/>
      <c r="S56" s="59"/>
      <c r="T56" s="47">
        <v>1</v>
      </c>
      <c r="U56" s="47">
        <v>9</v>
      </c>
      <c r="V56" s="47">
        <v>1</v>
      </c>
      <c r="W56" s="47">
        <v>0</v>
      </c>
      <c r="X56" s="47">
        <v>1</v>
      </c>
      <c r="Y56" s="47">
        <v>0</v>
      </c>
      <c r="Z56" s="47">
        <v>0</v>
      </c>
      <c r="AA56" s="47">
        <v>9</v>
      </c>
      <c r="AB56" s="47">
        <v>0</v>
      </c>
      <c r="AC56" s="47">
        <v>1</v>
      </c>
      <c r="AD56" s="72" t="s">
        <v>204</v>
      </c>
      <c r="AE56" s="43" t="s">
        <v>6</v>
      </c>
      <c r="AF56" s="66" t="s">
        <v>41</v>
      </c>
      <c r="AG56" s="66" t="s">
        <v>41</v>
      </c>
      <c r="AH56" s="66" t="s">
        <v>41</v>
      </c>
      <c r="AI56" s="66" t="s">
        <v>41</v>
      </c>
      <c r="AJ56" s="66" t="s">
        <v>41</v>
      </c>
      <c r="AK56" s="66" t="s">
        <v>41</v>
      </c>
      <c r="AL56" s="66" t="s">
        <v>41</v>
      </c>
      <c r="AM56" s="9"/>
    </row>
    <row r="57" spans="1:39" s="34" customFormat="1" ht="32.25" customHeight="1">
      <c r="A57" s="9"/>
      <c r="B57" s="59"/>
      <c r="C57" s="61"/>
      <c r="D57" s="61"/>
      <c r="E57" s="61"/>
      <c r="F57" s="63"/>
      <c r="G57" s="63"/>
      <c r="H57" s="63"/>
      <c r="I57" s="63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47">
        <v>1</v>
      </c>
      <c r="U57" s="47">
        <v>9</v>
      </c>
      <c r="V57" s="47">
        <v>1</v>
      </c>
      <c r="W57" s="47">
        <v>0</v>
      </c>
      <c r="X57" s="47">
        <v>1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81" t="s">
        <v>182</v>
      </c>
      <c r="AE57" s="43" t="s">
        <v>6</v>
      </c>
      <c r="AF57" s="66" t="s">
        <v>41</v>
      </c>
      <c r="AG57" s="66" t="s">
        <v>41</v>
      </c>
      <c r="AH57" s="66" t="s">
        <v>41</v>
      </c>
      <c r="AI57" s="66" t="s">
        <v>41</v>
      </c>
      <c r="AJ57" s="66" t="s">
        <v>41</v>
      </c>
      <c r="AK57" s="66" t="s">
        <v>41</v>
      </c>
      <c r="AL57" s="66" t="s">
        <v>41</v>
      </c>
      <c r="AM57" s="9"/>
    </row>
    <row r="58" spans="1:39" s="34" customFormat="1" ht="54.75" customHeight="1">
      <c r="A58" s="9"/>
      <c r="B58" s="59"/>
      <c r="C58" s="61"/>
      <c r="D58" s="61"/>
      <c r="E58" s="61"/>
      <c r="F58" s="63"/>
      <c r="G58" s="63"/>
      <c r="H58" s="63"/>
      <c r="I58" s="63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47">
        <v>1</v>
      </c>
      <c r="U58" s="47">
        <v>9</v>
      </c>
      <c r="V58" s="47">
        <v>1</v>
      </c>
      <c r="W58" s="47">
        <v>0</v>
      </c>
      <c r="X58" s="47">
        <v>1</v>
      </c>
      <c r="Y58" s="47">
        <v>0</v>
      </c>
      <c r="Z58" s="47">
        <v>1</v>
      </c>
      <c r="AA58" s="47">
        <v>1</v>
      </c>
      <c r="AB58" s="47">
        <v>0</v>
      </c>
      <c r="AC58" s="47">
        <v>0</v>
      </c>
      <c r="AD58" s="81" t="s">
        <v>183</v>
      </c>
      <c r="AE58" s="43" t="s">
        <v>6</v>
      </c>
      <c r="AF58" s="66" t="s">
        <v>41</v>
      </c>
      <c r="AG58" s="66" t="s">
        <v>41</v>
      </c>
      <c r="AH58" s="66" t="s">
        <v>41</v>
      </c>
      <c r="AI58" s="66" t="s">
        <v>41</v>
      </c>
      <c r="AJ58" s="66" t="s">
        <v>41</v>
      </c>
      <c r="AK58" s="66" t="s">
        <v>41</v>
      </c>
      <c r="AL58" s="66" t="s">
        <v>41</v>
      </c>
      <c r="AM58" s="9"/>
    </row>
    <row r="59" spans="1:39" s="34" customFormat="1" ht="39">
      <c r="A59" s="9"/>
      <c r="B59" s="59">
        <v>0</v>
      </c>
      <c r="C59" s="61">
        <v>0</v>
      </c>
      <c r="D59" s="61">
        <v>1</v>
      </c>
      <c r="E59" s="61">
        <v>1</v>
      </c>
      <c r="F59" s="59">
        <v>0</v>
      </c>
      <c r="G59" s="59">
        <v>0</v>
      </c>
      <c r="H59" s="59">
        <v>3</v>
      </c>
      <c r="I59" s="59">
        <v>1</v>
      </c>
      <c r="J59" s="59">
        <v>9</v>
      </c>
      <c r="K59" s="59">
        <v>1</v>
      </c>
      <c r="L59" s="59">
        <v>0</v>
      </c>
      <c r="M59" s="59">
        <v>1</v>
      </c>
      <c r="N59" s="59">
        <v>2</v>
      </c>
      <c r="O59" s="59">
        <v>0</v>
      </c>
      <c r="P59" s="59">
        <v>2</v>
      </c>
      <c r="Q59" s="59">
        <v>0</v>
      </c>
      <c r="R59" s="94">
        <v>0</v>
      </c>
      <c r="S59" s="60"/>
      <c r="T59" s="47">
        <v>1</v>
      </c>
      <c r="U59" s="47">
        <v>9</v>
      </c>
      <c r="V59" s="47">
        <v>1</v>
      </c>
      <c r="W59" s="47">
        <v>0</v>
      </c>
      <c r="X59" s="47">
        <v>1</v>
      </c>
      <c r="Y59" s="47">
        <v>0</v>
      </c>
      <c r="Z59" s="47">
        <v>1</v>
      </c>
      <c r="AA59" s="47">
        <v>2</v>
      </c>
      <c r="AB59" s="47">
        <v>0</v>
      </c>
      <c r="AC59" s="47">
        <v>0</v>
      </c>
      <c r="AD59" s="81" t="s">
        <v>234</v>
      </c>
      <c r="AE59" s="43" t="s">
        <v>2</v>
      </c>
      <c r="AF59" s="67">
        <v>95</v>
      </c>
      <c r="AG59" s="67">
        <v>95</v>
      </c>
      <c r="AH59" s="67">
        <v>127</v>
      </c>
      <c r="AI59" s="67">
        <v>221</v>
      </c>
      <c r="AJ59" s="67">
        <v>221</v>
      </c>
      <c r="AK59" s="67">
        <v>221</v>
      </c>
      <c r="AL59" s="68">
        <f>SUM(AF59:AK59)</f>
        <v>980</v>
      </c>
      <c r="AM59" s="9"/>
    </row>
    <row r="60" spans="1:39" s="34" customFormat="1" ht="40.5" customHeight="1">
      <c r="A60" s="9"/>
      <c r="B60" s="59"/>
      <c r="C60" s="61"/>
      <c r="D60" s="61"/>
      <c r="E60" s="61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94"/>
      <c r="S60" s="60"/>
      <c r="T60" s="47">
        <v>1</v>
      </c>
      <c r="U60" s="47">
        <v>9</v>
      </c>
      <c r="V60" s="47">
        <v>1</v>
      </c>
      <c r="W60" s="47">
        <v>0</v>
      </c>
      <c r="X60" s="47">
        <v>1</v>
      </c>
      <c r="Y60" s="47">
        <v>0</v>
      </c>
      <c r="Z60" s="47">
        <v>1</v>
      </c>
      <c r="AA60" s="47">
        <v>3</v>
      </c>
      <c r="AB60" s="47">
        <v>0</v>
      </c>
      <c r="AC60" s="47">
        <v>1</v>
      </c>
      <c r="AD60" s="74" t="s">
        <v>203</v>
      </c>
      <c r="AE60" s="43" t="s">
        <v>185</v>
      </c>
      <c r="AF60" s="67">
        <v>3</v>
      </c>
      <c r="AG60" s="67">
        <v>3</v>
      </c>
      <c r="AH60" s="67">
        <v>3</v>
      </c>
      <c r="AI60" s="67">
        <v>3</v>
      </c>
      <c r="AJ60" s="67">
        <v>3</v>
      </c>
      <c r="AK60" s="67">
        <v>3</v>
      </c>
      <c r="AL60" s="67">
        <v>3</v>
      </c>
      <c r="AM60" s="9"/>
    </row>
    <row r="61" spans="1:39" s="34" customFormat="1" ht="38.25">
      <c r="A61" s="9"/>
      <c r="B61" s="59">
        <v>0</v>
      </c>
      <c r="C61" s="61">
        <v>0</v>
      </c>
      <c r="D61" s="61">
        <v>1</v>
      </c>
      <c r="E61" s="61">
        <v>1</v>
      </c>
      <c r="F61" s="59">
        <v>0</v>
      </c>
      <c r="G61" s="59">
        <v>0</v>
      </c>
      <c r="H61" s="59">
        <v>3</v>
      </c>
      <c r="I61" s="59">
        <v>1</v>
      </c>
      <c r="J61" s="59">
        <v>9</v>
      </c>
      <c r="K61" s="59">
        <v>1</v>
      </c>
      <c r="L61" s="59">
        <v>0</v>
      </c>
      <c r="M61" s="59">
        <v>1</v>
      </c>
      <c r="N61" s="59">
        <v>2</v>
      </c>
      <c r="O61" s="59">
        <v>0</v>
      </c>
      <c r="P61" s="59">
        <v>2</v>
      </c>
      <c r="Q61" s="59">
        <v>0</v>
      </c>
      <c r="R61" s="94">
        <v>0</v>
      </c>
      <c r="S61" s="60"/>
      <c r="T61" s="47">
        <v>1</v>
      </c>
      <c r="U61" s="47">
        <v>9</v>
      </c>
      <c r="V61" s="47">
        <v>1</v>
      </c>
      <c r="W61" s="47">
        <v>0</v>
      </c>
      <c r="X61" s="47">
        <v>1</v>
      </c>
      <c r="Y61" s="47">
        <v>0</v>
      </c>
      <c r="Z61" s="47">
        <v>1</v>
      </c>
      <c r="AA61" s="47">
        <v>5</v>
      </c>
      <c r="AB61" s="47">
        <v>0</v>
      </c>
      <c r="AC61" s="47">
        <v>0</v>
      </c>
      <c r="AD61" s="106" t="s">
        <v>235</v>
      </c>
      <c r="AE61" s="43" t="s">
        <v>2</v>
      </c>
      <c r="AF61" s="66">
        <v>250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8">
        <f>SUM(AF61:AK61)</f>
        <v>250</v>
      </c>
      <c r="AM61" s="9"/>
    </row>
    <row r="62" spans="1:39" s="34" customFormat="1">
      <c r="A62" s="9"/>
      <c r="B62" s="59"/>
      <c r="C62" s="61"/>
      <c r="D62" s="61"/>
      <c r="E62" s="61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94"/>
      <c r="S62" s="60"/>
      <c r="T62" s="47">
        <v>1</v>
      </c>
      <c r="U62" s="47">
        <v>9</v>
      </c>
      <c r="V62" s="47">
        <v>1</v>
      </c>
      <c r="W62" s="47">
        <v>0</v>
      </c>
      <c r="X62" s="47">
        <v>1</v>
      </c>
      <c r="Y62" s="47">
        <v>0</v>
      </c>
      <c r="Z62" s="47">
        <v>1</v>
      </c>
      <c r="AA62" s="47">
        <v>5</v>
      </c>
      <c r="AB62" s="47">
        <v>0</v>
      </c>
      <c r="AC62" s="47">
        <v>1</v>
      </c>
      <c r="AD62" s="109" t="s">
        <v>219</v>
      </c>
      <c r="AE62" s="43" t="s">
        <v>185</v>
      </c>
      <c r="AF62" s="66">
        <v>1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1</v>
      </c>
      <c r="AM62" s="9"/>
    </row>
    <row r="63" spans="1:39" s="34" customFormat="1" ht="25.5">
      <c r="A63" s="9"/>
      <c r="B63" s="59">
        <v>0</v>
      </c>
      <c r="C63" s="61">
        <v>0</v>
      </c>
      <c r="D63" s="61">
        <v>1</v>
      </c>
      <c r="E63" s="61">
        <v>1</v>
      </c>
      <c r="F63" s="59">
        <v>0</v>
      </c>
      <c r="G63" s="59">
        <v>0</v>
      </c>
      <c r="H63" s="59">
        <v>3</v>
      </c>
      <c r="I63" s="59">
        <v>1</v>
      </c>
      <c r="J63" s="59">
        <v>9</v>
      </c>
      <c r="K63" s="59">
        <v>1</v>
      </c>
      <c r="L63" s="59">
        <v>0</v>
      </c>
      <c r="M63" s="59">
        <v>1</v>
      </c>
      <c r="N63" s="59">
        <v>2</v>
      </c>
      <c r="O63" s="59">
        <v>0</v>
      </c>
      <c r="P63" s="59">
        <v>2</v>
      </c>
      <c r="Q63" s="59">
        <v>0</v>
      </c>
      <c r="R63" s="94">
        <v>0</v>
      </c>
      <c r="S63" s="60"/>
      <c r="T63" s="47">
        <v>1</v>
      </c>
      <c r="U63" s="47">
        <v>9</v>
      </c>
      <c r="V63" s="47">
        <v>1</v>
      </c>
      <c r="W63" s="47">
        <v>0</v>
      </c>
      <c r="X63" s="47">
        <v>1</v>
      </c>
      <c r="Y63" s="47">
        <v>0</v>
      </c>
      <c r="Z63" s="47">
        <v>1</v>
      </c>
      <c r="AA63" s="47">
        <v>6</v>
      </c>
      <c r="AB63" s="47">
        <v>0</v>
      </c>
      <c r="AC63" s="47">
        <v>0</v>
      </c>
      <c r="AD63" s="109" t="s">
        <v>236</v>
      </c>
      <c r="AE63" s="43" t="s">
        <v>2</v>
      </c>
      <c r="AF63" s="66">
        <v>25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8">
        <f>SUM(AF63:AK63)</f>
        <v>25</v>
      </c>
      <c r="AM63" s="9"/>
    </row>
    <row r="64" spans="1:39" s="34" customFormat="1">
      <c r="A64" s="9"/>
      <c r="B64" s="59"/>
      <c r="C64" s="61"/>
      <c r="D64" s="61"/>
      <c r="E64" s="61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94"/>
      <c r="S64" s="60"/>
      <c r="T64" s="47">
        <v>1</v>
      </c>
      <c r="U64" s="47">
        <v>9</v>
      </c>
      <c r="V64" s="47">
        <v>1</v>
      </c>
      <c r="W64" s="47">
        <v>0</v>
      </c>
      <c r="X64" s="47">
        <v>1</v>
      </c>
      <c r="Y64" s="47">
        <v>0</v>
      </c>
      <c r="Z64" s="47">
        <v>1</v>
      </c>
      <c r="AA64" s="47">
        <v>6</v>
      </c>
      <c r="AB64" s="47">
        <v>0</v>
      </c>
      <c r="AC64" s="47">
        <v>1</v>
      </c>
      <c r="AD64" s="109" t="s">
        <v>220</v>
      </c>
      <c r="AE64" s="43" t="s">
        <v>6</v>
      </c>
      <c r="AF64" s="43" t="s">
        <v>41</v>
      </c>
      <c r="AG64" s="43" t="s">
        <v>41</v>
      </c>
      <c r="AH64" s="43" t="s">
        <v>41</v>
      </c>
      <c r="AI64" s="43" t="s">
        <v>41</v>
      </c>
      <c r="AJ64" s="43" t="s">
        <v>41</v>
      </c>
      <c r="AK64" s="43" t="s">
        <v>41</v>
      </c>
      <c r="AL64" s="43" t="s">
        <v>41</v>
      </c>
      <c r="AM64" s="9"/>
    </row>
    <row r="65" spans="1:39" s="7" customFormat="1" ht="39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47">
        <v>1</v>
      </c>
      <c r="U65" s="47">
        <v>9</v>
      </c>
      <c r="V65" s="47">
        <v>2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90" t="s">
        <v>162</v>
      </c>
      <c r="AE65" s="89" t="s">
        <v>2</v>
      </c>
      <c r="AF65" s="110">
        <v>34341.599999999999</v>
      </c>
      <c r="AG65" s="110">
        <f>AG66+AG81+AG95+AG99</f>
        <v>37127.199999999997</v>
      </c>
      <c r="AH65" s="110">
        <v>39125.300000000003</v>
      </c>
      <c r="AI65" s="110">
        <v>37008.400000000001</v>
      </c>
      <c r="AJ65" s="110">
        <v>36078</v>
      </c>
      <c r="AK65" s="110">
        <v>35965.800000000003</v>
      </c>
      <c r="AL65" s="110">
        <f>SUM(AF65:AK65)</f>
        <v>219646.3</v>
      </c>
      <c r="AM65" s="9"/>
    </row>
    <row r="66" spans="1:39" s="7" customFormat="1" ht="35.25" customHeight="1">
      <c r="A66" s="9"/>
      <c r="B66" s="59"/>
      <c r="C66" s="61"/>
      <c r="D66" s="61"/>
      <c r="E66" s="61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47">
        <v>1</v>
      </c>
      <c r="U66" s="47">
        <v>9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83" t="s">
        <v>163</v>
      </c>
      <c r="AE66" s="43" t="s">
        <v>2</v>
      </c>
      <c r="AF66" s="123">
        <f>AF68+AF70+AF72+AF74+AF76+AF78+AF80</f>
        <v>3738.5</v>
      </c>
      <c r="AG66" s="112">
        <f>AG68+AG70+AG72+AG74+AG76+AG78+AG80</f>
        <v>4991.7999999999993</v>
      </c>
      <c r="AH66" s="123">
        <v>4710.3</v>
      </c>
      <c r="AI66" s="123">
        <v>3218.9</v>
      </c>
      <c r="AJ66" s="123">
        <v>3218.4</v>
      </c>
      <c r="AK66" s="123">
        <v>3183.5</v>
      </c>
      <c r="AL66" s="68">
        <f>SUM(AF66:AK66)</f>
        <v>23061.4</v>
      </c>
      <c r="AM66" s="9"/>
    </row>
    <row r="67" spans="1:39" s="7" customFormat="1" ht="48.75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47">
        <v>1</v>
      </c>
      <c r="U67" s="47">
        <v>9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0</v>
      </c>
      <c r="AB67" s="47">
        <v>0</v>
      </c>
      <c r="AC67" s="47">
        <v>1</v>
      </c>
      <c r="AD67" s="126" t="s">
        <v>237</v>
      </c>
      <c r="AE67" s="43" t="s">
        <v>40</v>
      </c>
      <c r="AF67" s="101">
        <v>5</v>
      </c>
      <c r="AG67" s="101">
        <v>5</v>
      </c>
      <c r="AH67" s="101">
        <v>5</v>
      </c>
      <c r="AI67" s="101">
        <v>5</v>
      </c>
      <c r="AJ67" s="101">
        <v>5</v>
      </c>
      <c r="AK67" s="101">
        <v>5</v>
      </c>
      <c r="AL67" s="102">
        <v>5</v>
      </c>
      <c r="AM67" s="9"/>
    </row>
    <row r="68" spans="1:39" s="7" customFormat="1" ht="42" customHeight="1">
      <c r="A68" s="9"/>
      <c r="B68" s="59">
        <v>0</v>
      </c>
      <c r="C68" s="61">
        <v>0</v>
      </c>
      <c r="D68" s="61">
        <v>1</v>
      </c>
      <c r="E68" s="61">
        <v>0</v>
      </c>
      <c r="F68" s="59">
        <v>1</v>
      </c>
      <c r="G68" s="59">
        <v>0</v>
      </c>
      <c r="H68" s="59">
        <v>4</v>
      </c>
      <c r="I68" s="59">
        <v>1</v>
      </c>
      <c r="J68" s="59">
        <v>9</v>
      </c>
      <c r="K68" s="59">
        <v>2</v>
      </c>
      <c r="L68" s="59">
        <v>0</v>
      </c>
      <c r="M68" s="59">
        <v>1</v>
      </c>
      <c r="N68" s="59">
        <v>1</v>
      </c>
      <c r="O68" s="59">
        <v>0</v>
      </c>
      <c r="P68" s="59">
        <v>5</v>
      </c>
      <c r="Q68" s="59">
        <v>1</v>
      </c>
      <c r="R68" s="59">
        <v>0</v>
      </c>
      <c r="S68" s="59"/>
      <c r="T68" s="47">
        <v>1</v>
      </c>
      <c r="U68" s="47">
        <v>9</v>
      </c>
      <c r="V68" s="47">
        <v>2</v>
      </c>
      <c r="W68" s="47">
        <v>0</v>
      </c>
      <c r="X68" s="47">
        <v>1</v>
      </c>
      <c r="Y68" s="47">
        <v>0</v>
      </c>
      <c r="Z68" s="47">
        <v>0</v>
      </c>
      <c r="AA68" s="47">
        <v>1</v>
      </c>
      <c r="AB68" s="47">
        <v>0</v>
      </c>
      <c r="AC68" s="47">
        <v>0</v>
      </c>
      <c r="AD68" s="77" t="s">
        <v>186</v>
      </c>
      <c r="AE68" s="43" t="s">
        <v>2</v>
      </c>
      <c r="AF68" s="56">
        <v>376</v>
      </c>
      <c r="AG68" s="56">
        <v>379.3</v>
      </c>
      <c r="AH68" s="56">
        <v>382.1</v>
      </c>
      <c r="AI68" s="56">
        <v>385.1</v>
      </c>
      <c r="AJ68" s="56">
        <v>388.3</v>
      </c>
      <c r="AK68" s="56">
        <v>391.6</v>
      </c>
      <c r="AL68" s="68">
        <f>SUM(AF68:AK68)</f>
        <v>2302.4</v>
      </c>
      <c r="AM68" s="9"/>
    </row>
    <row r="69" spans="1:39" s="7" customFormat="1" ht="42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47">
        <v>1</v>
      </c>
      <c r="U69" s="47">
        <v>9</v>
      </c>
      <c r="V69" s="47">
        <v>2</v>
      </c>
      <c r="W69" s="47">
        <v>0</v>
      </c>
      <c r="X69" s="47">
        <v>1</v>
      </c>
      <c r="Y69" s="47">
        <v>0</v>
      </c>
      <c r="Z69" s="47">
        <v>0</v>
      </c>
      <c r="AA69" s="47">
        <v>1</v>
      </c>
      <c r="AB69" s="47">
        <v>0</v>
      </c>
      <c r="AC69" s="47">
        <v>1</v>
      </c>
      <c r="AD69" s="77" t="s">
        <v>187</v>
      </c>
      <c r="AE69" s="43" t="s">
        <v>6</v>
      </c>
      <c r="AF69" s="43" t="s">
        <v>41</v>
      </c>
      <c r="AG69" s="56" t="s">
        <v>41</v>
      </c>
      <c r="AH69" s="56" t="s">
        <v>41</v>
      </c>
      <c r="AI69" s="43" t="s">
        <v>41</v>
      </c>
      <c r="AJ69" s="56" t="s">
        <v>41</v>
      </c>
      <c r="AK69" s="56" t="s">
        <v>41</v>
      </c>
      <c r="AL69" s="56" t="s">
        <v>41</v>
      </c>
      <c r="AM69" s="9"/>
    </row>
    <row r="70" spans="1:39" s="7" customFormat="1" ht="34.5" customHeight="1">
      <c r="A70" s="9"/>
      <c r="B70" s="59">
        <v>0</v>
      </c>
      <c r="C70" s="61">
        <v>0</v>
      </c>
      <c r="D70" s="61">
        <v>1</v>
      </c>
      <c r="E70" s="61">
        <v>0</v>
      </c>
      <c r="F70" s="59">
        <v>1</v>
      </c>
      <c r="G70" s="59">
        <v>1</v>
      </c>
      <c r="H70" s="59">
        <v>3</v>
      </c>
      <c r="I70" s="59">
        <v>1</v>
      </c>
      <c r="J70" s="59">
        <v>9</v>
      </c>
      <c r="K70" s="59">
        <v>2</v>
      </c>
      <c r="L70" s="59">
        <v>0</v>
      </c>
      <c r="M70" s="59">
        <v>1</v>
      </c>
      <c r="N70" s="59">
        <v>1</v>
      </c>
      <c r="O70" s="59">
        <v>0</v>
      </c>
      <c r="P70" s="59">
        <v>5</v>
      </c>
      <c r="Q70" s="59">
        <v>4</v>
      </c>
      <c r="R70" s="59">
        <v>0</v>
      </c>
      <c r="S70" s="59"/>
      <c r="T70" s="47">
        <v>1</v>
      </c>
      <c r="U70" s="47">
        <v>9</v>
      </c>
      <c r="V70" s="47">
        <v>2</v>
      </c>
      <c r="W70" s="47">
        <v>0</v>
      </c>
      <c r="X70" s="47">
        <v>1</v>
      </c>
      <c r="Y70" s="47">
        <v>0</v>
      </c>
      <c r="Z70" s="47">
        <v>0</v>
      </c>
      <c r="AA70" s="47">
        <v>2</v>
      </c>
      <c r="AB70" s="47">
        <v>0</v>
      </c>
      <c r="AC70" s="47">
        <v>0</v>
      </c>
      <c r="AD70" s="77" t="s">
        <v>189</v>
      </c>
      <c r="AE70" s="43" t="s">
        <v>2</v>
      </c>
      <c r="AF70" s="56">
        <v>198</v>
      </c>
      <c r="AG70" s="56">
        <v>198</v>
      </c>
      <c r="AH70" s="56">
        <v>198</v>
      </c>
      <c r="AI70" s="56">
        <v>199.8</v>
      </c>
      <c r="AJ70" s="56">
        <v>201.7</v>
      </c>
      <c r="AK70" s="56">
        <v>203.6</v>
      </c>
      <c r="AL70" s="68">
        <f>SUM(AF70:AK70)</f>
        <v>1199.0999999999999</v>
      </c>
      <c r="AM70" s="9"/>
    </row>
    <row r="71" spans="1:39" s="7" customFormat="1" ht="34.5" customHeight="1">
      <c r="A71" s="9"/>
      <c r="B71" s="59"/>
      <c r="C71" s="61"/>
      <c r="D71" s="61"/>
      <c r="E71" s="61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47">
        <v>1</v>
      </c>
      <c r="U71" s="47">
        <v>9</v>
      </c>
      <c r="V71" s="47">
        <v>2</v>
      </c>
      <c r="W71" s="47">
        <v>0</v>
      </c>
      <c r="X71" s="47">
        <v>1</v>
      </c>
      <c r="Y71" s="47">
        <v>0</v>
      </c>
      <c r="Z71" s="47">
        <v>0</v>
      </c>
      <c r="AA71" s="47">
        <v>2</v>
      </c>
      <c r="AB71" s="47">
        <v>0</v>
      </c>
      <c r="AC71" s="47">
        <v>1</v>
      </c>
      <c r="AD71" s="77" t="s">
        <v>188</v>
      </c>
      <c r="AE71" s="43" t="s">
        <v>6</v>
      </c>
      <c r="AF71" s="43" t="s">
        <v>41</v>
      </c>
      <c r="AG71" s="56" t="s">
        <v>41</v>
      </c>
      <c r="AH71" s="56" t="s">
        <v>41</v>
      </c>
      <c r="AI71" s="43" t="s">
        <v>41</v>
      </c>
      <c r="AJ71" s="56" t="s">
        <v>41</v>
      </c>
      <c r="AK71" s="56" t="s">
        <v>41</v>
      </c>
      <c r="AL71" s="56" t="s">
        <v>41</v>
      </c>
      <c r="AM71" s="9"/>
    </row>
    <row r="72" spans="1:39" s="7" customFormat="1" ht="38.25" customHeight="1">
      <c r="A72" s="9"/>
      <c r="B72" s="59">
        <v>0</v>
      </c>
      <c r="C72" s="61">
        <v>0</v>
      </c>
      <c r="D72" s="61">
        <v>1</v>
      </c>
      <c r="E72" s="61">
        <v>1</v>
      </c>
      <c r="F72" s="59">
        <v>0</v>
      </c>
      <c r="G72" s="59">
        <v>0</v>
      </c>
      <c r="H72" s="59">
        <v>1</v>
      </c>
      <c r="I72" s="59">
        <v>1</v>
      </c>
      <c r="J72" s="59">
        <v>9</v>
      </c>
      <c r="K72" s="59">
        <v>2</v>
      </c>
      <c r="L72" s="59">
        <v>0</v>
      </c>
      <c r="M72" s="59">
        <v>1</v>
      </c>
      <c r="N72" s="59">
        <v>2</v>
      </c>
      <c r="O72" s="59">
        <v>0</v>
      </c>
      <c r="P72" s="59">
        <v>1</v>
      </c>
      <c r="Q72" s="59">
        <v>0</v>
      </c>
      <c r="R72" s="59">
        <v>0</v>
      </c>
      <c r="S72" s="59"/>
      <c r="T72" s="47">
        <v>1</v>
      </c>
      <c r="U72" s="47">
        <v>9</v>
      </c>
      <c r="V72" s="47">
        <v>2</v>
      </c>
      <c r="W72" s="47">
        <v>0</v>
      </c>
      <c r="X72" s="47">
        <v>1</v>
      </c>
      <c r="Y72" s="47">
        <v>0</v>
      </c>
      <c r="Z72" s="47">
        <v>0</v>
      </c>
      <c r="AA72" s="47">
        <v>3</v>
      </c>
      <c r="AB72" s="47">
        <v>0</v>
      </c>
      <c r="AC72" s="47">
        <v>0</v>
      </c>
      <c r="AD72" s="77" t="s">
        <v>190</v>
      </c>
      <c r="AE72" s="43" t="s">
        <v>2</v>
      </c>
      <c r="AF72" s="43">
        <v>1508.4</v>
      </c>
      <c r="AG72" s="56">
        <v>1697.1</v>
      </c>
      <c r="AH72" s="56">
        <v>1577</v>
      </c>
      <c r="AI72" s="56">
        <v>1500</v>
      </c>
      <c r="AJ72" s="56">
        <v>1500</v>
      </c>
      <c r="AK72" s="56">
        <v>1500</v>
      </c>
      <c r="AL72" s="68">
        <f>SUM(AF72:AK72)</f>
        <v>9282.5</v>
      </c>
      <c r="AM72" s="9"/>
    </row>
    <row r="73" spans="1:39" s="7" customFormat="1" ht="38.25" customHeight="1">
      <c r="A73" s="9"/>
      <c r="B73" s="59"/>
      <c r="C73" s="61"/>
      <c r="D73" s="61"/>
      <c r="E73" s="61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47">
        <v>1</v>
      </c>
      <c r="U73" s="47">
        <v>9</v>
      </c>
      <c r="V73" s="47">
        <v>2</v>
      </c>
      <c r="W73" s="47">
        <v>0</v>
      </c>
      <c r="X73" s="47">
        <v>1</v>
      </c>
      <c r="Y73" s="47">
        <v>0</v>
      </c>
      <c r="Z73" s="47">
        <v>0</v>
      </c>
      <c r="AA73" s="47">
        <v>3</v>
      </c>
      <c r="AB73" s="47">
        <v>0</v>
      </c>
      <c r="AC73" s="47">
        <v>1</v>
      </c>
      <c r="AD73" s="128" t="s">
        <v>194</v>
      </c>
      <c r="AE73" s="43" t="s">
        <v>6</v>
      </c>
      <c r="AF73" s="43" t="s">
        <v>41</v>
      </c>
      <c r="AG73" s="56" t="s">
        <v>41</v>
      </c>
      <c r="AH73" s="56" t="s">
        <v>41</v>
      </c>
      <c r="AI73" s="43" t="s">
        <v>41</v>
      </c>
      <c r="AJ73" s="56" t="s">
        <v>41</v>
      </c>
      <c r="AK73" s="56" t="s">
        <v>41</v>
      </c>
      <c r="AL73" s="56" t="s">
        <v>41</v>
      </c>
      <c r="AM73" s="9"/>
    </row>
    <row r="74" spans="1:39" s="7" customFormat="1" ht="38.25" customHeight="1">
      <c r="A74" s="9"/>
      <c r="B74" s="59">
        <v>0</v>
      </c>
      <c r="C74" s="61">
        <v>0</v>
      </c>
      <c r="D74" s="61">
        <v>1</v>
      </c>
      <c r="E74" s="61">
        <v>1</v>
      </c>
      <c r="F74" s="59">
        <v>0</v>
      </c>
      <c r="G74" s="59">
        <v>0</v>
      </c>
      <c r="H74" s="59">
        <v>3</v>
      </c>
      <c r="I74" s="59">
        <v>1</v>
      </c>
      <c r="J74" s="59">
        <v>9</v>
      </c>
      <c r="K74" s="59">
        <v>2</v>
      </c>
      <c r="L74" s="59">
        <v>0</v>
      </c>
      <c r="M74" s="59">
        <v>1</v>
      </c>
      <c r="N74" s="59">
        <v>2</v>
      </c>
      <c r="O74" s="59">
        <v>0</v>
      </c>
      <c r="P74" s="59">
        <v>2</v>
      </c>
      <c r="Q74" s="59">
        <v>0</v>
      </c>
      <c r="R74" s="59">
        <v>0</v>
      </c>
      <c r="S74" s="59"/>
      <c r="T74" s="47">
        <v>1</v>
      </c>
      <c r="U74" s="47">
        <v>9</v>
      </c>
      <c r="V74" s="47">
        <v>2</v>
      </c>
      <c r="W74" s="47">
        <v>0</v>
      </c>
      <c r="X74" s="47">
        <v>1</v>
      </c>
      <c r="Y74" s="47">
        <v>0</v>
      </c>
      <c r="Z74" s="47">
        <v>0</v>
      </c>
      <c r="AA74" s="47">
        <v>4</v>
      </c>
      <c r="AB74" s="47">
        <v>0</v>
      </c>
      <c r="AC74" s="47">
        <v>0</v>
      </c>
      <c r="AD74" s="77" t="s">
        <v>218</v>
      </c>
      <c r="AE74" s="43" t="s">
        <v>2</v>
      </c>
      <c r="AF74" s="43">
        <v>142.9</v>
      </c>
      <c r="AG74" s="56">
        <v>0</v>
      </c>
      <c r="AH74" s="56">
        <v>0</v>
      </c>
      <c r="AI74" s="43">
        <v>0</v>
      </c>
      <c r="AJ74" s="56">
        <v>0</v>
      </c>
      <c r="AK74" s="56">
        <v>0</v>
      </c>
      <c r="AL74" s="68">
        <f>SUM(AF74:AK74)</f>
        <v>142.9</v>
      </c>
      <c r="AM74" s="9"/>
    </row>
    <row r="75" spans="1:39" s="7" customFormat="1" ht="38.25" customHeight="1">
      <c r="A75" s="9"/>
      <c r="B75" s="59"/>
      <c r="C75" s="61"/>
      <c r="D75" s="61"/>
      <c r="E75" s="61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47">
        <v>1</v>
      </c>
      <c r="U75" s="47">
        <v>9</v>
      </c>
      <c r="V75" s="47">
        <v>2</v>
      </c>
      <c r="W75" s="47">
        <v>0</v>
      </c>
      <c r="X75" s="47">
        <v>1</v>
      </c>
      <c r="Y75" s="47">
        <v>0</v>
      </c>
      <c r="Z75" s="47">
        <v>0</v>
      </c>
      <c r="AA75" s="47">
        <v>4</v>
      </c>
      <c r="AB75" s="47">
        <v>0</v>
      </c>
      <c r="AC75" s="47">
        <v>1</v>
      </c>
      <c r="AD75" s="77" t="s">
        <v>225</v>
      </c>
      <c r="AE75" s="43" t="s">
        <v>6</v>
      </c>
      <c r="AF75" s="43" t="s">
        <v>41</v>
      </c>
      <c r="AG75" s="56" t="s">
        <v>41</v>
      </c>
      <c r="AH75" s="56" t="s">
        <v>41</v>
      </c>
      <c r="AI75" s="43" t="s">
        <v>41</v>
      </c>
      <c r="AJ75" s="56" t="s">
        <v>41</v>
      </c>
      <c r="AK75" s="56" t="s">
        <v>41</v>
      </c>
      <c r="AL75" s="56" t="s">
        <v>41</v>
      </c>
      <c r="AM75" s="9"/>
    </row>
    <row r="76" spans="1:39" s="7" customFormat="1" ht="32.25" customHeight="1">
      <c r="A76" s="9"/>
      <c r="B76" s="59">
        <v>0</v>
      </c>
      <c r="C76" s="61">
        <v>0</v>
      </c>
      <c r="D76" s="61">
        <v>1</v>
      </c>
      <c r="E76" s="61">
        <v>1</v>
      </c>
      <c r="F76" s="59">
        <v>0</v>
      </c>
      <c r="G76" s="59">
        <v>0</v>
      </c>
      <c r="H76" s="59">
        <v>3</v>
      </c>
      <c r="I76" s="59">
        <v>1</v>
      </c>
      <c r="J76" s="59">
        <v>9</v>
      </c>
      <c r="K76" s="59">
        <v>2</v>
      </c>
      <c r="L76" s="59">
        <v>0</v>
      </c>
      <c r="M76" s="59">
        <v>1</v>
      </c>
      <c r="N76" s="59">
        <v>2</v>
      </c>
      <c r="O76" s="59">
        <v>0</v>
      </c>
      <c r="P76" s="59">
        <v>2</v>
      </c>
      <c r="Q76" s="59">
        <v>0</v>
      </c>
      <c r="R76" s="59">
        <v>0</v>
      </c>
      <c r="S76" s="59"/>
      <c r="T76" s="47">
        <v>1</v>
      </c>
      <c r="U76" s="47">
        <v>9</v>
      </c>
      <c r="V76" s="47">
        <v>2</v>
      </c>
      <c r="W76" s="47">
        <v>0</v>
      </c>
      <c r="X76" s="47">
        <v>1</v>
      </c>
      <c r="Y76" s="47">
        <v>0</v>
      </c>
      <c r="Z76" s="47">
        <v>0</v>
      </c>
      <c r="AA76" s="47">
        <v>4</v>
      </c>
      <c r="AB76" s="47">
        <v>0</v>
      </c>
      <c r="AC76" s="47">
        <v>0</v>
      </c>
      <c r="AD76" s="77" t="s">
        <v>226</v>
      </c>
      <c r="AE76" s="43" t="s">
        <v>2</v>
      </c>
      <c r="AF76" s="43">
        <v>106.2</v>
      </c>
      <c r="AG76" s="56">
        <v>96.6</v>
      </c>
      <c r="AH76" s="56">
        <v>86.4</v>
      </c>
      <c r="AI76" s="56">
        <v>86.4</v>
      </c>
      <c r="AJ76" s="56">
        <v>86.4</v>
      </c>
      <c r="AK76" s="56">
        <v>86.4</v>
      </c>
      <c r="AL76" s="68">
        <f>SUM(AF76:AK76)</f>
        <v>548.4</v>
      </c>
      <c r="AM76" s="9"/>
    </row>
    <row r="77" spans="1:39" s="7" customFormat="1" ht="32.25" customHeight="1">
      <c r="A77" s="9"/>
      <c r="B77" s="59"/>
      <c r="C77" s="61"/>
      <c r="D77" s="61"/>
      <c r="E77" s="61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47">
        <v>1</v>
      </c>
      <c r="U77" s="47">
        <v>9</v>
      </c>
      <c r="V77" s="47">
        <v>2</v>
      </c>
      <c r="W77" s="47">
        <v>0</v>
      </c>
      <c r="X77" s="47">
        <v>1</v>
      </c>
      <c r="Y77" s="47">
        <v>0</v>
      </c>
      <c r="Z77" s="47">
        <v>0</v>
      </c>
      <c r="AA77" s="47">
        <v>4</v>
      </c>
      <c r="AB77" s="47">
        <v>0</v>
      </c>
      <c r="AC77" s="47">
        <v>1</v>
      </c>
      <c r="AD77" s="77" t="s">
        <v>192</v>
      </c>
      <c r="AE77" s="43" t="s">
        <v>191</v>
      </c>
      <c r="AF77" s="43">
        <v>26</v>
      </c>
      <c r="AG77" s="43">
        <v>23</v>
      </c>
      <c r="AH77" s="43">
        <v>23</v>
      </c>
      <c r="AI77" s="43">
        <v>23</v>
      </c>
      <c r="AJ77" s="43">
        <v>23</v>
      </c>
      <c r="AK77" s="43">
        <v>23</v>
      </c>
      <c r="AL77" s="43">
        <v>23</v>
      </c>
      <c r="AM77" s="9"/>
    </row>
    <row r="78" spans="1:39" s="7" customFormat="1" ht="42" customHeight="1">
      <c r="A78" s="9"/>
      <c r="B78" s="59">
        <v>0</v>
      </c>
      <c r="C78" s="61">
        <v>0</v>
      </c>
      <c r="D78" s="61">
        <v>1</v>
      </c>
      <c r="E78" s="61">
        <v>0</v>
      </c>
      <c r="F78" s="59">
        <v>3</v>
      </c>
      <c r="G78" s="59">
        <v>0</v>
      </c>
      <c r="H78" s="59">
        <v>4</v>
      </c>
      <c r="I78" s="59">
        <v>1</v>
      </c>
      <c r="J78" s="59">
        <v>9</v>
      </c>
      <c r="K78" s="59">
        <v>2</v>
      </c>
      <c r="L78" s="59">
        <v>0</v>
      </c>
      <c r="M78" s="59">
        <v>1</v>
      </c>
      <c r="N78" s="59">
        <v>5</v>
      </c>
      <c r="O78" s="59">
        <v>9</v>
      </c>
      <c r="P78" s="59">
        <v>3</v>
      </c>
      <c r="Q78" s="59">
        <v>0</v>
      </c>
      <c r="R78" s="59">
        <v>0</v>
      </c>
      <c r="S78" s="59"/>
      <c r="T78" s="47">
        <v>1</v>
      </c>
      <c r="U78" s="47">
        <v>9</v>
      </c>
      <c r="V78" s="47">
        <v>2</v>
      </c>
      <c r="W78" s="47">
        <v>0</v>
      </c>
      <c r="X78" s="47">
        <v>1</v>
      </c>
      <c r="Y78" s="47">
        <v>0</v>
      </c>
      <c r="Z78" s="47">
        <v>0</v>
      </c>
      <c r="AA78" s="47">
        <v>5</v>
      </c>
      <c r="AB78" s="47">
        <v>0</v>
      </c>
      <c r="AC78" s="47">
        <v>0</v>
      </c>
      <c r="AD78" s="77" t="s">
        <v>227</v>
      </c>
      <c r="AE78" s="43" t="s">
        <v>2</v>
      </c>
      <c r="AF78" s="43">
        <v>1407</v>
      </c>
      <c r="AG78" s="100">
        <v>2211.1999999999998</v>
      </c>
      <c r="AH78" s="56">
        <v>2466.8000000000002</v>
      </c>
      <c r="AI78" s="56">
        <v>1047.5999999999999</v>
      </c>
      <c r="AJ78" s="56">
        <v>1042</v>
      </c>
      <c r="AK78" s="56">
        <v>1001.9</v>
      </c>
      <c r="AL78" s="68">
        <f>SUM(AF78:AK78)</f>
        <v>9176.5</v>
      </c>
      <c r="AM78" s="9"/>
    </row>
    <row r="79" spans="1:39" s="7" customFormat="1" ht="42" customHeight="1">
      <c r="A79" s="9"/>
      <c r="B79" s="59"/>
      <c r="C79" s="61"/>
      <c r="D79" s="61"/>
      <c r="E79" s="61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47">
        <v>1</v>
      </c>
      <c r="U79" s="47">
        <v>9</v>
      </c>
      <c r="V79" s="47">
        <v>2</v>
      </c>
      <c r="W79" s="47">
        <v>0</v>
      </c>
      <c r="X79" s="47">
        <v>1</v>
      </c>
      <c r="Y79" s="47">
        <v>0</v>
      </c>
      <c r="Z79" s="47">
        <v>0</v>
      </c>
      <c r="AA79" s="47">
        <v>5</v>
      </c>
      <c r="AB79" s="47">
        <v>0</v>
      </c>
      <c r="AC79" s="47">
        <v>1</v>
      </c>
      <c r="AD79" s="105" t="s">
        <v>193</v>
      </c>
      <c r="AE79" s="43" t="s">
        <v>6</v>
      </c>
      <c r="AF79" s="43" t="s">
        <v>41</v>
      </c>
      <c r="AG79" s="56" t="s">
        <v>41</v>
      </c>
      <c r="AH79" s="56" t="s">
        <v>41</v>
      </c>
      <c r="AI79" s="43" t="s">
        <v>41</v>
      </c>
      <c r="AJ79" s="56" t="s">
        <v>41</v>
      </c>
      <c r="AK79" s="56" t="s">
        <v>41</v>
      </c>
      <c r="AL79" s="56" t="s">
        <v>41</v>
      </c>
      <c r="AM79" s="9"/>
    </row>
    <row r="80" spans="1:39" s="7" customFormat="1" ht="42" customHeight="1">
      <c r="A80" s="9"/>
      <c r="B80" s="59">
        <v>0</v>
      </c>
      <c r="C80" s="61">
        <v>0</v>
      </c>
      <c r="D80" s="61">
        <v>1</v>
      </c>
      <c r="E80" s="61">
        <v>0</v>
      </c>
      <c r="F80" s="59">
        <v>1</v>
      </c>
      <c r="G80" s="59">
        <v>0</v>
      </c>
      <c r="H80" s="59">
        <v>4</v>
      </c>
      <c r="I80" s="59">
        <v>1</v>
      </c>
      <c r="J80" s="59">
        <v>9</v>
      </c>
      <c r="K80" s="59">
        <v>2</v>
      </c>
      <c r="L80" s="59">
        <v>0</v>
      </c>
      <c r="M80" s="59">
        <v>5</v>
      </c>
      <c r="N80" s="59">
        <v>2</v>
      </c>
      <c r="O80" s="59">
        <v>0</v>
      </c>
      <c r="P80" s="59">
        <v>2</v>
      </c>
      <c r="Q80" s="59">
        <v>0</v>
      </c>
      <c r="R80" s="115">
        <v>0</v>
      </c>
      <c r="S80" s="59"/>
      <c r="T80" s="47">
        <v>1</v>
      </c>
      <c r="U80" s="47">
        <v>9</v>
      </c>
      <c r="V80" s="47">
        <v>2</v>
      </c>
      <c r="W80" s="47">
        <v>0</v>
      </c>
      <c r="X80" s="47">
        <v>1</v>
      </c>
      <c r="Y80" s="47">
        <v>0</v>
      </c>
      <c r="Z80" s="47">
        <v>0</v>
      </c>
      <c r="AA80" s="47">
        <v>7</v>
      </c>
      <c r="AB80" s="47">
        <v>0</v>
      </c>
      <c r="AC80" s="47">
        <v>1</v>
      </c>
      <c r="AD80" s="109" t="s">
        <v>228</v>
      </c>
      <c r="AE80" s="43" t="s">
        <v>2</v>
      </c>
      <c r="AF80" s="43">
        <v>0</v>
      </c>
      <c r="AG80" s="56">
        <v>409.6</v>
      </c>
      <c r="AH80" s="117">
        <v>0</v>
      </c>
      <c r="AI80" s="43">
        <v>0</v>
      </c>
      <c r="AJ80" s="56">
        <v>0</v>
      </c>
      <c r="AK80" s="56">
        <v>0</v>
      </c>
      <c r="AL80" s="56">
        <f>SUM(AF80:AK80)</f>
        <v>409.6</v>
      </c>
      <c r="AM80" s="9"/>
    </row>
    <row r="81" spans="1:39" s="7" customFormat="1" ht="34.5" customHeight="1">
      <c r="A81" s="9"/>
      <c r="B81" s="59"/>
      <c r="C81" s="61"/>
      <c r="D81" s="61"/>
      <c r="E81" s="61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47">
        <v>1</v>
      </c>
      <c r="U81" s="47">
        <v>9</v>
      </c>
      <c r="V81" s="47">
        <v>2</v>
      </c>
      <c r="W81" s="47">
        <v>0</v>
      </c>
      <c r="X81" s="47">
        <v>2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83" t="s">
        <v>164</v>
      </c>
      <c r="AE81" s="43" t="s">
        <v>2</v>
      </c>
      <c r="AF81" s="124">
        <f>AF84+AF85+AF86+AF9+AF88</f>
        <v>28653.800000000003</v>
      </c>
      <c r="AG81" s="124">
        <f>AG84+AG85+AG86+AG9+AG88+AG90+AG89</f>
        <v>31214.7</v>
      </c>
      <c r="AH81" s="124">
        <v>34331</v>
      </c>
      <c r="AI81" s="124">
        <v>33775.699999999997</v>
      </c>
      <c r="AJ81" s="124">
        <v>32775.699999999997</v>
      </c>
      <c r="AK81" s="124">
        <v>32775.699999999997</v>
      </c>
      <c r="AL81" s="68">
        <f>SUM(AF81:AK81)</f>
        <v>193526.59999999998</v>
      </c>
      <c r="AM81" s="9"/>
    </row>
    <row r="82" spans="1:39" s="7" customFormat="1" ht="43.5" customHeight="1">
      <c r="A82" s="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47">
        <v>1</v>
      </c>
      <c r="U82" s="47">
        <v>9</v>
      </c>
      <c r="V82" s="47">
        <v>2</v>
      </c>
      <c r="W82" s="47">
        <v>0</v>
      </c>
      <c r="X82" s="47">
        <v>2</v>
      </c>
      <c r="Y82" s="47">
        <v>0</v>
      </c>
      <c r="Z82" s="47">
        <v>0</v>
      </c>
      <c r="AA82" s="47">
        <v>0</v>
      </c>
      <c r="AB82" s="47">
        <v>0</v>
      </c>
      <c r="AC82" s="47">
        <v>1</v>
      </c>
      <c r="AD82" s="128" t="s">
        <v>165</v>
      </c>
      <c r="AE82" s="48" t="s">
        <v>40</v>
      </c>
      <c r="AF82" s="43">
        <v>50</v>
      </c>
      <c r="AG82" s="56">
        <v>55</v>
      </c>
      <c r="AH82" s="56">
        <v>60</v>
      </c>
      <c r="AI82" s="56">
        <v>65</v>
      </c>
      <c r="AJ82" s="56">
        <v>70</v>
      </c>
      <c r="AK82" s="56">
        <v>75</v>
      </c>
      <c r="AL82" s="56">
        <v>75</v>
      </c>
      <c r="AM82" s="9"/>
    </row>
    <row r="83" spans="1:39" s="7" customFormat="1" ht="62.25" customHeight="1">
      <c r="A83" s="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47">
        <v>1</v>
      </c>
      <c r="U83" s="47">
        <v>9</v>
      </c>
      <c r="V83" s="47">
        <v>2</v>
      </c>
      <c r="W83" s="47">
        <v>0</v>
      </c>
      <c r="X83" s="47">
        <v>2</v>
      </c>
      <c r="Y83" s="47">
        <v>0</v>
      </c>
      <c r="Z83" s="47">
        <v>0</v>
      </c>
      <c r="AA83" s="47">
        <v>0</v>
      </c>
      <c r="AB83" s="47">
        <v>0</v>
      </c>
      <c r="AC83" s="47">
        <v>2</v>
      </c>
      <c r="AD83" s="126" t="s">
        <v>238</v>
      </c>
      <c r="AE83" s="43" t="s">
        <v>40</v>
      </c>
      <c r="AF83" s="67">
        <v>40</v>
      </c>
      <c r="AG83" s="68">
        <v>45</v>
      </c>
      <c r="AH83" s="68">
        <v>50</v>
      </c>
      <c r="AI83" s="68">
        <v>55</v>
      </c>
      <c r="AJ83" s="68">
        <v>60</v>
      </c>
      <c r="AK83" s="68">
        <v>65</v>
      </c>
      <c r="AL83" s="56">
        <v>65</v>
      </c>
      <c r="AM83" s="9"/>
    </row>
    <row r="84" spans="1:39" s="7" customFormat="1" ht="27.75" customHeight="1">
      <c r="A84" s="9"/>
      <c r="B84" s="59">
        <v>0</v>
      </c>
      <c r="C84" s="61">
        <v>0</v>
      </c>
      <c r="D84" s="61">
        <v>1</v>
      </c>
      <c r="E84" s="61">
        <v>0</v>
      </c>
      <c r="F84" s="59">
        <v>1</v>
      </c>
      <c r="G84" s="59">
        <v>0</v>
      </c>
      <c r="H84" s="59">
        <v>4</v>
      </c>
      <c r="I84" s="59">
        <v>1</v>
      </c>
      <c r="J84" s="59">
        <v>9</v>
      </c>
      <c r="K84" s="59">
        <v>2</v>
      </c>
      <c r="L84" s="59">
        <v>0</v>
      </c>
      <c r="M84" s="59">
        <v>2</v>
      </c>
      <c r="N84" s="59">
        <v>2</v>
      </c>
      <c r="O84" s="59">
        <v>0</v>
      </c>
      <c r="P84" s="59">
        <v>2</v>
      </c>
      <c r="Q84" s="59">
        <v>0</v>
      </c>
      <c r="R84" s="59">
        <v>0</v>
      </c>
      <c r="S84" s="59"/>
      <c r="T84" s="47">
        <v>1</v>
      </c>
      <c r="U84" s="47">
        <v>9</v>
      </c>
      <c r="V84" s="47">
        <v>2</v>
      </c>
      <c r="W84" s="47">
        <v>0</v>
      </c>
      <c r="X84" s="47">
        <v>2</v>
      </c>
      <c r="Y84" s="47">
        <v>0</v>
      </c>
      <c r="Z84" s="47">
        <v>0</v>
      </c>
      <c r="AA84" s="47">
        <v>1</v>
      </c>
      <c r="AB84" s="47">
        <v>0</v>
      </c>
      <c r="AC84" s="47">
        <v>0</v>
      </c>
      <c r="AD84" s="77" t="s">
        <v>195</v>
      </c>
      <c r="AE84" s="43" t="s">
        <v>2</v>
      </c>
      <c r="AF84" s="113">
        <v>11307</v>
      </c>
      <c r="AG84" s="113">
        <v>10989.4</v>
      </c>
      <c r="AH84" s="113">
        <v>10767.2</v>
      </c>
      <c r="AI84" s="113">
        <v>12407.2</v>
      </c>
      <c r="AJ84" s="113">
        <v>11510.3</v>
      </c>
      <c r="AK84" s="113">
        <v>11510.3</v>
      </c>
      <c r="AL84" s="68">
        <f>SUM(AF84:AK84)</f>
        <v>68491.400000000009</v>
      </c>
      <c r="AM84" s="9"/>
    </row>
    <row r="85" spans="1:39" s="7" customFormat="1" ht="33.75" customHeight="1">
      <c r="A85" s="9"/>
      <c r="B85" s="59">
        <v>0</v>
      </c>
      <c r="C85" s="61">
        <v>0</v>
      </c>
      <c r="D85" s="61">
        <v>1</v>
      </c>
      <c r="E85" s="61">
        <v>0</v>
      </c>
      <c r="F85" s="59">
        <v>1</v>
      </c>
      <c r="G85" s="59">
        <v>0</v>
      </c>
      <c r="H85" s="59">
        <v>2</v>
      </c>
      <c r="I85" s="59">
        <v>1</v>
      </c>
      <c r="J85" s="59">
        <v>9</v>
      </c>
      <c r="K85" s="59">
        <v>2</v>
      </c>
      <c r="L85" s="59">
        <v>0</v>
      </c>
      <c r="M85" s="59">
        <v>2</v>
      </c>
      <c r="N85" s="59">
        <v>2</v>
      </c>
      <c r="O85" s="59">
        <v>0</v>
      </c>
      <c r="P85" s="59">
        <v>0</v>
      </c>
      <c r="Q85" s="59">
        <v>1</v>
      </c>
      <c r="R85" s="59">
        <v>0</v>
      </c>
      <c r="S85" s="59"/>
      <c r="T85" s="47">
        <v>1</v>
      </c>
      <c r="U85" s="47">
        <v>9</v>
      </c>
      <c r="V85" s="47">
        <v>2</v>
      </c>
      <c r="W85" s="47">
        <v>0</v>
      </c>
      <c r="X85" s="47">
        <v>2</v>
      </c>
      <c r="Y85" s="47">
        <v>0</v>
      </c>
      <c r="Z85" s="47">
        <v>0</v>
      </c>
      <c r="AA85" s="47">
        <v>2</v>
      </c>
      <c r="AB85" s="47">
        <v>0</v>
      </c>
      <c r="AC85" s="47">
        <v>0</v>
      </c>
      <c r="AD85" s="77" t="s">
        <v>196</v>
      </c>
      <c r="AE85" s="43" t="s">
        <v>2</v>
      </c>
      <c r="AF85" s="113">
        <v>673.2</v>
      </c>
      <c r="AG85" s="113">
        <v>1349.7</v>
      </c>
      <c r="AH85" s="113">
        <v>1916.5</v>
      </c>
      <c r="AI85" s="113">
        <v>1346</v>
      </c>
      <c r="AJ85" s="113">
        <v>1346</v>
      </c>
      <c r="AK85" s="113">
        <v>1346</v>
      </c>
      <c r="AL85" s="68">
        <f>SUM(AF85:AK85)</f>
        <v>7977.4</v>
      </c>
      <c r="AM85" s="9"/>
    </row>
    <row r="86" spans="1:39" s="7" customFormat="1" ht="33.75" customHeight="1">
      <c r="A86" s="9"/>
      <c r="B86" s="59">
        <v>0</v>
      </c>
      <c r="C86" s="61">
        <v>0</v>
      </c>
      <c r="D86" s="61">
        <v>1</v>
      </c>
      <c r="E86" s="61">
        <v>0</v>
      </c>
      <c r="F86" s="59">
        <v>1</v>
      </c>
      <c r="G86" s="59">
        <v>0</v>
      </c>
      <c r="H86" s="59">
        <v>4</v>
      </c>
      <c r="I86" s="59">
        <v>1</v>
      </c>
      <c r="J86" s="59">
        <v>9</v>
      </c>
      <c r="K86" s="59">
        <v>2</v>
      </c>
      <c r="L86" s="59">
        <v>0</v>
      </c>
      <c r="M86" s="59">
        <v>2</v>
      </c>
      <c r="N86" s="59">
        <v>2</v>
      </c>
      <c r="O86" s="59">
        <v>0</v>
      </c>
      <c r="P86" s="59">
        <v>4</v>
      </c>
      <c r="Q86" s="59">
        <v>0</v>
      </c>
      <c r="R86" s="59">
        <v>0</v>
      </c>
      <c r="S86" s="59"/>
      <c r="T86" s="47">
        <v>1</v>
      </c>
      <c r="U86" s="47">
        <v>9</v>
      </c>
      <c r="V86" s="47">
        <v>2</v>
      </c>
      <c r="W86" s="47">
        <v>0</v>
      </c>
      <c r="X86" s="47">
        <v>2</v>
      </c>
      <c r="Y86" s="47">
        <v>0</v>
      </c>
      <c r="Z86" s="47">
        <v>0</v>
      </c>
      <c r="AA86" s="47">
        <v>3</v>
      </c>
      <c r="AB86" s="47">
        <v>0</v>
      </c>
      <c r="AC86" s="47">
        <v>0</v>
      </c>
      <c r="AD86" s="77" t="s">
        <v>197</v>
      </c>
      <c r="AE86" s="43" t="s">
        <v>2</v>
      </c>
      <c r="AF86" s="113">
        <v>15815.6</v>
      </c>
      <c r="AG86" s="113">
        <v>17846.400000000001</v>
      </c>
      <c r="AH86" s="113">
        <v>20488</v>
      </c>
      <c r="AI86" s="113">
        <v>18916.599999999999</v>
      </c>
      <c r="AJ86" s="113">
        <v>18813.5</v>
      </c>
      <c r="AK86" s="113">
        <v>18813.5</v>
      </c>
      <c r="AL86" s="68">
        <f>SUM(AF86:AK86)</f>
        <v>110693.6</v>
      </c>
      <c r="AM86" s="9"/>
    </row>
    <row r="87" spans="1:39" s="7" customFormat="1" ht="33.75" customHeight="1">
      <c r="A87" s="9"/>
      <c r="B87" s="59"/>
      <c r="C87" s="61"/>
      <c r="D87" s="61"/>
      <c r="E87" s="61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47">
        <v>1</v>
      </c>
      <c r="U87" s="47">
        <v>9</v>
      </c>
      <c r="V87" s="47">
        <v>2</v>
      </c>
      <c r="W87" s="47">
        <v>0</v>
      </c>
      <c r="X87" s="47">
        <v>2</v>
      </c>
      <c r="Y87" s="47">
        <v>0</v>
      </c>
      <c r="Z87" s="47">
        <v>0</v>
      </c>
      <c r="AA87" s="47">
        <v>3</v>
      </c>
      <c r="AB87" s="47">
        <v>0</v>
      </c>
      <c r="AC87" s="47">
        <v>1</v>
      </c>
      <c r="AD87" s="77" t="s">
        <v>210</v>
      </c>
      <c r="AE87" s="43" t="s">
        <v>40</v>
      </c>
      <c r="AF87" s="43">
        <v>80</v>
      </c>
      <c r="AG87" s="43">
        <v>83</v>
      </c>
      <c r="AH87" s="43">
        <v>85</v>
      </c>
      <c r="AI87" s="43">
        <v>88</v>
      </c>
      <c r="AJ87" s="43">
        <v>86</v>
      </c>
      <c r="AK87" s="43">
        <v>90</v>
      </c>
      <c r="AL87" s="56">
        <v>90</v>
      </c>
      <c r="AM87" s="9"/>
    </row>
    <row r="88" spans="1:39" s="7" customFormat="1" ht="31.5" customHeight="1">
      <c r="A88" s="9"/>
      <c r="B88" s="59">
        <v>0</v>
      </c>
      <c r="C88" s="61">
        <v>0</v>
      </c>
      <c r="D88" s="61">
        <v>1</v>
      </c>
      <c r="E88" s="61">
        <v>0</v>
      </c>
      <c r="F88" s="59">
        <v>1</v>
      </c>
      <c r="G88" s="59">
        <v>0</v>
      </c>
      <c r="H88" s="59">
        <v>4</v>
      </c>
      <c r="I88" s="59">
        <v>1</v>
      </c>
      <c r="J88" s="59">
        <v>9</v>
      </c>
      <c r="K88" s="59">
        <v>2</v>
      </c>
      <c r="L88" s="59">
        <v>0</v>
      </c>
      <c r="M88" s="59">
        <v>2</v>
      </c>
      <c r="N88" s="59">
        <v>4</v>
      </c>
      <c r="O88" s="59">
        <v>0</v>
      </c>
      <c r="P88" s="59">
        <v>2</v>
      </c>
      <c r="Q88" s="59">
        <v>1</v>
      </c>
      <c r="R88" s="59">
        <v>0</v>
      </c>
      <c r="S88" s="59"/>
      <c r="T88" s="47">
        <v>1</v>
      </c>
      <c r="U88" s="47">
        <v>9</v>
      </c>
      <c r="V88" s="47">
        <v>2</v>
      </c>
      <c r="W88" s="47">
        <v>0</v>
      </c>
      <c r="X88" s="47">
        <v>2</v>
      </c>
      <c r="Y88" s="47">
        <v>0</v>
      </c>
      <c r="Z88" s="47">
        <v>0</v>
      </c>
      <c r="AA88" s="47">
        <v>4</v>
      </c>
      <c r="AB88" s="47">
        <v>0</v>
      </c>
      <c r="AC88" s="47">
        <v>0</v>
      </c>
      <c r="AD88" s="82" t="s">
        <v>198</v>
      </c>
      <c r="AE88" s="43" t="s">
        <v>2</v>
      </c>
      <c r="AF88" s="43">
        <v>858</v>
      </c>
      <c r="AG88" s="43">
        <v>882.9</v>
      </c>
      <c r="AH88" s="43">
        <v>950</v>
      </c>
      <c r="AI88" s="43">
        <v>1001.8</v>
      </c>
      <c r="AJ88" s="43">
        <v>1001.8</v>
      </c>
      <c r="AK88" s="43">
        <v>1001.8</v>
      </c>
      <c r="AL88" s="68">
        <f>SUM(AF88:AK88)</f>
        <v>5696.3</v>
      </c>
      <c r="AM88" s="9"/>
    </row>
    <row r="89" spans="1:39" s="7" customFormat="1" ht="31.5" customHeight="1">
      <c r="A89" s="9"/>
      <c r="B89" s="59"/>
      <c r="C89" s="61"/>
      <c r="D89" s="61"/>
      <c r="E89" s="61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47">
        <v>1</v>
      </c>
      <c r="U89" s="47">
        <v>9</v>
      </c>
      <c r="V89" s="47">
        <v>2</v>
      </c>
      <c r="W89" s="47">
        <v>0</v>
      </c>
      <c r="X89" s="47">
        <v>2</v>
      </c>
      <c r="Y89" s="47">
        <v>0</v>
      </c>
      <c r="Z89" s="47">
        <v>0</v>
      </c>
      <c r="AA89" s="47">
        <v>5</v>
      </c>
      <c r="AB89" s="47">
        <v>0</v>
      </c>
      <c r="AC89" s="47">
        <v>0</v>
      </c>
      <c r="AD89" s="116" t="s">
        <v>229</v>
      </c>
      <c r="AE89" s="43" t="s">
        <v>2</v>
      </c>
      <c r="AF89" s="43">
        <v>0</v>
      </c>
      <c r="AG89" s="43">
        <v>6</v>
      </c>
      <c r="AH89" s="43">
        <v>100.5</v>
      </c>
      <c r="AI89" s="43">
        <v>0</v>
      </c>
      <c r="AJ89" s="43">
        <v>0</v>
      </c>
      <c r="AK89" s="43">
        <v>0</v>
      </c>
      <c r="AL89" s="68">
        <f>SUM(AF89:AK89)</f>
        <v>106.5</v>
      </c>
      <c r="AM89" s="9"/>
    </row>
    <row r="90" spans="1:39" s="7" customFormat="1" ht="31.5" customHeight="1">
      <c r="A90" s="9"/>
      <c r="B90" s="59">
        <v>0</v>
      </c>
      <c r="C90" s="61">
        <v>0</v>
      </c>
      <c r="D90" s="61">
        <v>1</v>
      </c>
      <c r="E90" s="61">
        <v>0</v>
      </c>
      <c r="F90" s="59">
        <v>1</v>
      </c>
      <c r="G90" s="59">
        <v>1</v>
      </c>
      <c r="H90" s="59">
        <v>3</v>
      </c>
      <c r="I90" s="59">
        <v>1</v>
      </c>
      <c r="J90" s="59">
        <v>9</v>
      </c>
      <c r="K90" s="59">
        <v>2</v>
      </c>
      <c r="L90" s="59">
        <v>0</v>
      </c>
      <c r="M90" s="59">
        <v>2</v>
      </c>
      <c r="N90" s="59">
        <v>2</v>
      </c>
      <c r="O90" s="59">
        <v>0</v>
      </c>
      <c r="P90" s="59">
        <v>5</v>
      </c>
      <c r="Q90" s="59">
        <v>0</v>
      </c>
      <c r="R90" s="59">
        <v>0</v>
      </c>
      <c r="S90" s="59"/>
      <c r="T90" s="47">
        <v>1</v>
      </c>
      <c r="U90" s="47">
        <v>9</v>
      </c>
      <c r="V90" s="47">
        <v>2</v>
      </c>
      <c r="W90" s="47">
        <v>0</v>
      </c>
      <c r="X90" s="47">
        <v>2</v>
      </c>
      <c r="Y90" s="47">
        <v>0</v>
      </c>
      <c r="Z90" s="47">
        <v>0</v>
      </c>
      <c r="AA90" s="47">
        <v>6</v>
      </c>
      <c r="AB90" s="47">
        <v>0</v>
      </c>
      <c r="AC90" s="47">
        <v>0</v>
      </c>
      <c r="AD90" s="116" t="s">
        <v>230</v>
      </c>
      <c r="AE90" s="43" t="s">
        <v>2</v>
      </c>
      <c r="AF90" s="43">
        <v>0</v>
      </c>
      <c r="AG90" s="43">
        <v>140.30000000000001</v>
      </c>
      <c r="AH90" s="43">
        <v>108.8</v>
      </c>
      <c r="AI90" s="43">
        <v>104.1</v>
      </c>
      <c r="AJ90" s="43">
        <v>104.1</v>
      </c>
      <c r="AK90" s="43">
        <v>104.1</v>
      </c>
      <c r="AL90" s="56">
        <f>SUM(AF90:AK90)</f>
        <v>561.40000000000009</v>
      </c>
      <c r="AM90" s="9"/>
    </row>
    <row r="91" spans="1:39" s="7" customFormat="1" ht="41.25" customHeight="1">
      <c r="A91" s="9"/>
      <c r="B91" s="59"/>
      <c r="C91" s="61"/>
      <c r="D91" s="61"/>
      <c r="E91" s="61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47">
        <v>1</v>
      </c>
      <c r="U91" s="47">
        <v>9</v>
      </c>
      <c r="V91" s="47">
        <v>2</v>
      </c>
      <c r="W91" s="47">
        <v>0</v>
      </c>
      <c r="X91" s="47">
        <v>2</v>
      </c>
      <c r="Y91" s="47">
        <v>0</v>
      </c>
      <c r="Z91" s="47">
        <v>0</v>
      </c>
      <c r="AA91" s="47">
        <v>7</v>
      </c>
      <c r="AB91" s="47">
        <v>0</v>
      </c>
      <c r="AC91" s="47">
        <v>0</v>
      </c>
      <c r="AD91" s="81" t="s">
        <v>231</v>
      </c>
      <c r="AE91" s="43" t="s">
        <v>6</v>
      </c>
      <c r="AF91" s="43" t="s">
        <v>41</v>
      </c>
      <c r="AG91" s="56" t="s">
        <v>41</v>
      </c>
      <c r="AH91" s="56" t="s">
        <v>41</v>
      </c>
      <c r="AI91" s="43" t="s">
        <v>41</v>
      </c>
      <c r="AJ91" s="56" t="s">
        <v>41</v>
      </c>
      <c r="AK91" s="56" t="s">
        <v>41</v>
      </c>
      <c r="AL91" s="56" t="s">
        <v>41</v>
      </c>
      <c r="AM91" s="9"/>
    </row>
    <row r="92" spans="1:39" s="7" customFormat="1" ht="41.25" customHeight="1">
      <c r="A92" s="9"/>
      <c r="B92" s="59"/>
      <c r="C92" s="61"/>
      <c r="D92" s="61"/>
      <c r="E92" s="61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47">
        <v>1</v>
      </c>
      <c r="U92" s="47">
        <v>9</v>
      </c>
      <c r="V92" s="47">
        <v>2</v>
      </c>
      <c r="W92" s="47">
        <v>0</v>
      </c>
      <c r="X92" s="47">
        <v>2</v>
      </c>
      <c r="Y92" s="47">
        <v>0</v>
      </c>
      <c r="Z92" s="47">
        <v>0</v>
      </c>
      <c r="AA92" s="47">
        <v>5</v>
      </c>
      <c r="AB92" s="47">
        <v>0</v>
      </c>
      <c r="AC92" s="47">
        <v>1</v>
      </c>
      <c r="AD92" s="81" t="s">
        <v>211</v>
      </c>
      <c r="AE92" s="43" t="s">
        <v>185</v>
      </c>
      <c r="AF92" s="43">
        <v>123</v>
      </c>
      <c r="AG92" s="43">
        <v>123</v>
      </c>
      <c r="AH92" s="43">
        <v>120</v>
      </c>
      <c r="AI92" s="43">
        <v>120</v>
      </c>
      <c r="AJ92" s="43">
        <v>120</v>
      </c>
      <c r="AK92" s="43">
        <v>120</v>
      </c>
      <c r="AL92" s="43"/>
      <c r="AM92" s="9"/>
    </row>
    <row r="93" spans="1:39" s="7" customFormat="1" ht="36" customHeight="1">
      <c r="A93" s="9"/>
      <c r="B93" s="59"/>
      <c r="C93" s="61"/>
      <c r="D93" s="61"/>
      <c r="E93" s="61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47">
        <v>1</v>
      </c>
      <c r="U93" s="47">
        <v>9</v>
      </c>
      <c r="V93" s="47">
        <v>2</v>
      </c>
      <c r="W93" s="47">
        <v>0</v>
      </c>
      <c r="X93" s="47">
        <v>2</v>
      </c>
      <c r="Y93" s="47">
        <v>0</v>
      </c>
      <c r="Z93" s="47">
        <v>0</v>
      </c>
      <c r="AA93" s="47">
        <v>8</v>
      </c>
      <c r="AB93" s="47">
        <v>0</v>
      </c>
      <c r="AC93" s="47">
        <v>0</v>
      </c>
      <c r="AD93" s="81" t="s">
        <v>232</v>
      </c>
      <c r="AE93" s="43" t="s">
        <v>6</v>
      </c>
      <c r="AF93" s="43" t="s">
        <v>41</v>
      </c>
      <c r="AG93" s="56" t="s">
        <v>41</v>
      </c>
      <c r="AH93" s="56" t="s">
        <v>41</v>
      </c>
      <c r="AI93" s="43" t="s">
        <v>41</v>
      </c>
      <c r="AJ93" s="56" t="s">
        <v>41</v>
      </c>
      <c r="AK93" s="56" t="s">
        <v>41</v>
      </c>
      <c r="AL93" s="56" t="s">
        <v>41</v>
      </c>
      <c r="AM93" s="9"/>
    </row>
    <row r="94" spans="1:39" s="7" customFormat="1" ht="36" customHeight="1">
      <c r="A94" s="9"/>
      <c r="B94" s="59"/>
      <c r="C94" s="61"/>
      <c r="D94" s="61"/>
      <c r="E94" s="61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47">
        <v>1</v>
      </c>
      <c r="U94" s="47">
        <v>9</v>
      </c>
      <c r="V94" s="47">
        <v>2</v>
      </c>
      <c r="W94" s="47">
        <v>0</v>
      </c>
      <c r="X94" s="47">
        <v>2</v>
      </c>
      <c r="Y94" s="47">
        <v>0</v>
      </c>
      <c r="Z94" s="47">
        <v>0</v>
      </c>
      <c r="AA94" s="47">
        <v>6</v>
      </c>
      <c r="AB94" s="47">
        <v>0</v>
      </c>
      <c r="AC94" s="47">
        <v>1</v>
      </c>
      <c r="AD94" s="126" t="s">
        <v>200</v>
      </c>
      <c r="AE94" s="43" t="s">
        <v>185</v>
      </c>
      <c r="AF94" s="43">
        <v>20</v>
      </c>
      <c r="AG94" s="56">
        <v>20</v>
      </c>
      <c r="AH94" s="56">
        <v>11</v>
      </c>
      <c r="AI94" s="43">
        <v>20</v>
      </c>
      <c r="AJ94" s="56">
        <v>20</v>
      </c>
      <c r="AK94" s="56">
        <v>20</v>
      </c>
      <c r="AL94" s="56"/>
      <c r="AM94" s="9"/>
    </row>
    <row r="95" spans="1:39" s="7" customFormat="1" ht="36" customHeight="1">
      <c r="A95" s="9"/>
      <c r="B95" s="59"/>
      <c r="C95" s="61"/>
      <c r="D95" s="61"/>
      <c r="E95" s="61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47">
        <v>1</v>
      </c>
      <c r="U95" s="47">
        <v>9</v>
      </c>
      <c r="V95" s="47">
        <v>2</v>
      </c>
      <c r="W95" s="47">
        <v>0</v>
      </c>
      <c r="X95" s="47">
        <v>3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81" t="s">
        <v>166</v>
      </c>
      <c r="AE95" s="43" t="s">
        <v>2</v>
      </c>
      <c r="AF95" s="113">
        <v>269.2</v>
      </c>
      <c r="AG95" s="114">
        <v>29</v>
      </c>
      <c r="AH95" s="114">
        <v>12.3</v>
      </c>
      <c r="AI95" s="113">
        <v>13.8</v>
      </c>
      <c r="AJ95" s="113">
        <v>83.9</v>
      </c>
      <c r="AK95" s="113">
        <v>6.6</v>
      </c>
      <c r="AL95" s="56">
        <f>SUM(AF95:AK95)</f>
        <v>414.80000000000007</v>
      </c>
      <c r="AM95" s="9"/>
    </row>
    <row r="96" spans="1:39" s="7" customFormat="1" ht="38.25" customHeight="1">
      <c r="A96" s="9"/>
      <c r="B96" s="59"/>
      <c r="C96" s="61"/>
      <c r="D96" s="61"/>
      <c r="E96" s="61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47">
        <v>1</v>
      </c>
      <c r="U96" s="47">
        <v>9</v>
      </c>
      <c r="V96" s="47">
        <v>2</v>
      </c>
      <c r="W96" s="47">
        <v>0</v>
      </c>
      <c r="X96" s="47">
        <v>3</v>
      </c>
      <c r="Y96" s="47">
        <v>0</v>
      </c>
      <c r="Z96" s="47">
        <v>0</v>
      </c>
      <c r="AA96" s="47">
        <v>0</v>
      </c>
      <c r="AB96" s="47">
        <v>0</v>
      </c>
      <c r="AC96" s="47">
        <v>1</v>
      </c>
      <c r="AD96" s="81" t="s">
        <v>167</v>
      </c>
      <c r="AE96" s="43" t="s">
        <v>55</v>
      </c>
      <c r="AF96" s="43" t="s">
        <v>41</v>
      </c>
      <c r="AG96" s="56" t="s">
        <v>41</v>
      </c>
      <c r="AH96" s="56" t="s">
        <v>41</v>
      </c>
      <c r="AI96" s="43" t="s">
        <v>41</v>
      </c>
      <c r="AJ96" s="56" t="s">
        <v>41</v>
      </c>
      <c r="AK96" s="56" t="s">
        <v>41</v>
      </c>
      <c r="AL96" s="56" t="s">
        <v>41</v>
      </c>
      <c r="AM96" s="9"/>
    </row>
    <row r="97" spans="1:39" s="7" customFormat="1" ht="30" customHeight="1">
      <c r="A97" s="9"/>
      <c r="B97" s="59">
        <v>0</v>
      </c>
      <c r="C97" s="61">
        <v>0</v>
      </c>
      <c r="D97" s="61">
        <v>1</v>
      </c>
      <c r="E97" s="61">
        <v>0</v>
      </c>
      <c r="F97" s="59">
        <v>1</v>
      </c>
      <c r="G97" s="59">
        <v>0</v>
      </c>
      <c r="H97" s="59">
        <v>5</v>
      </c>
      <c r="I97" s="59">
        <v>1</v>
      </c>
      <c r="J97" s="59">
        <v>9</v>
      </c>
      <c r="K97" s="59">
        <v>2</v>
      </c>
      <c r="L97" s="59">
        <v>0</v>
      </c>
      <c r="M97" s="59">
        <v>3</v>
      </c>
      <c r="N97" s="59">
        <v>5</v>
      </c>
      <c r="O97" s="59">
        <v>1</v>
      </c>
      <c r="P97" s="59">
        <v>2</v>
      </c>
      <c r="Q97" s="59">
        <v>0</v>
      </c>
      <c r="R97" s="59">
        <v>0</v>
      </c>
      <c r="S97" s="59"/>
      <c r="T97" s="47">
        <v>1</v>
      </c>
      <c r="U97" s="47">
        <v>9</v>
      </c>
      <c r="V97" s="47">
        <v>2</v>
      </c>
      <c r="W97" s="47">
        <v>0</v>
      </c>
      <c r="X97" s="47">
        <v>3</v>
      </c>
      <c r="Y97" s="47">
        <v>0</v>
      </c>
      <c r="Z97" s="47">
        <v>0</v>
      </c>
      <c r="AA97" s="47">
        <v>1</v>
      </c>
      <c r="AB97" s="47">
        <v>0</v>
      </c>
      <c r="AC97" s="47">
        <v>0</v>
      </c>
      <c r="AD97" s="77" t="s">
        <v>136</v>
      </c>
      <c r="AE97" s="43" t="s">
        <v>2</v>
      </c>
      <c r="AF97" s="43">
        <v>269.2</v>
      </c>
      <c r="AG97" s="56">
        <v>29</v>
      </c>
      <c r="AH97" s="56">
        <v>12.3</v>
      </c>
      <c r="AI97" s="43">
        <v>13.8</v>
      </c>
      <c r="AJ97" s="43">
        <v>83.9</v>
      </c>
      <c r="AK97" s="43">
        <v>6.6</v>
      </c>
      <c r="AL97" s="56">
        <f>SUM(AF97:AK97)</f>
        <v>414.80000000000007</v>
      </c>
      <c r="AM97" s="9"/>
    </row>
    <row r="98" spans="1:39" s="7" customFormat="1" ht="30" customHeight="1">
      <c r="A98" s="9"/>
      <c r="B98" s="59"/>
      <c r="C98" s="61"/>
      <c r="D98" s="61"/>
      <c r="E98" s="61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47">
        <v>1</v>
      </c>
      <c r="U98" s="47">
        <v>9</v>
      </c>
      <c r="V98" s="47">
        <v>2</v>
      </c>
      <c r="W98" s="47">
        <v>0</v>
      </c>
      <c r="X98" s="47">
        <v>3</v>
      </c>
      <c r="Y98" s="47">
        <v>0</v>
      </c>
      <c r="Z98" s="47">
        <v>0</v>
      </c>
      <c r="AA98" s="47">
        <v>1</v>
      </c>
      <c r="AB98" s="47">
        <v>0</v>
      </c>
      <c r="AC98" s="47">
        <v>1</v>
      </c>
      <c r="AD98" s="77" t="s">
        <v>199</v>
      </c>
      <c r="AE98" s="43" t="s">
        <v>55</v>
      </c>
      <c r="AF98" s="43" t="s">
        <v>41</v>
      </c>
      <c r="AG98" s="56" t="s">
        <v>41</v>
      </c>
      <c r="AH98" s="56" t="s">
        <v>41</v>
      </c>
      <c r="AI98" s="43" t="s">
        <v>41</v>
      </c>
      <c r="AJ98" s="56" t="s">
        <v>41</v>
      </c>
      <c r="AK98" s="56" t="s">
        <v>41</v>
      </c>
      <c r="AL98" s="56" t="s">
        <v>41</v>
      </c>
      <c r="AM98" s="9"/>
    </row>
    <row r="99" spans="1:39" s="7" customFormat="1" ht="30" customHeight="1">
      <c r="A99" s="9"/>
      <c r="B99" s="59"/>
      <c r="C99" s="61"/>
      <c r="D99" s="61"/>
      <c r="E99" s="61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76">
        <v>1</v>
      </c>
      <c r="U99" s="76">
        <v>9</v>
      </c>
      <c r="V99" s="47">
        <v>2</v>
      </c>
      <c r="W99" s="47">
        <v>0</v>
      </c>
      <c r="X99" s="47">
        <v>4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77" t="s">
        <v>168</v>
      </c>
      <c r="AE99" s="43" t="s">
        <v>2</v>
      </c>
      <c r="AF99" s="43">
        <v>1680.1</v>
      </c>
      <c r="AG99" s="43">
        <v>891.7</v>
      </c>
      <c r="AH99" s="43">
        <v>71.7</v>
      </c>
      <c r="AI99" s="43">
        <v>0</v>
      </c>
      <c r="AJ99" s="43">
        <v>0</v>
      </c>
      <c r="AK99" s="43">
        <v>0</v>
      </c>
      <c r="AL99" s="56">
        <f>SUM(AF99:AK99)</f>
        <v>2643.5</v>
      </c>
      <c r="AM99" s="9"/>
    </row>
    <row r="100" spans="1:39" s="7" customFormat="1" ht="45" customHeight="1">
      <c r="A100" s="9"/>
      <c r="B100" s="59"/>
      <c r="C100" s="61"/>
      <c r="D100" s="61"/>
      <c r="E100" s="61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76">
        <v>1</v>
      </c>
      <c r="U100" s="76">
        <v>9</v>
      </c>
      <c r="V100" s="47">
        <v>2</v>
      </c>
      <c r="W100" s="47">
        <v>0</v>
      </c>
      <c r="X100" s="47">
        <v>4</v>
      </c>
      <c r="Y100" s="47">
        <v>0</v>
      </c>
      <c r="Z100" s="47">
        <v>0</v>
      </c>
      <c r="AA100" s="47">
        <v>0</v>
      </c>
      <c r="AB100" s="47">
        <v>0</v>
      </c>
      <c r="AC100" s="47">
        <v>1</v>
      </c>
      <c r="AD100" s="77" t="s">
        <v>169</v>
      </c>
      <c r="AE100" s="43" t="s">
        <v>55</v>
      </c>
      <c r="AF100" s="43" t="s">
        <v>41</v>
      </c>
      <c r="AG100" s="56" t="s">
        <v>41</v>
      </c>
      <c r="AH100" s="56" t="s">
        <v>212</v>
      </c>
      <c r="AI100" s="56" t="s">
        <v>212</v>
      </c>
      <c r="AJ100" s="56" t="s">
        <v>212</v>
      </c>
      <c r="AK100" s="56" t="s">
        <v>212</v>
      </c>
      <c r="AL100" s="56"/>
      <c r="AM100" s="9"/>
    </row>
    <row r="101" spans="1:39" s="7" customFormat="1" ht="30" customHeight="1">
      <c r="A101" s="9"/>
      <c r="B101" s="59">
        <v>0</v>
      </c>
      <c r="C101" s="61">
        <v>0</v>
      </c>
      <c r="D101" s="61">
        <v>1</v>
      </c>
      <c r="E101" s="61">
        <v>0</v>
      </c>
      <c r="F101" s="59">
        <v>1</v>
      </c>
      <c r="G101" s="59">
        <v>0</v>
      </c>
      <c r="H101" s="59">
        <v>7</v>
      </c>
      <c r="I101" s="59">
        <v>1</v>
      </c>
      <c r="J101" s="59">
        <v>9</v>
      </c>
      <c r="K101" s="59">
        <v>2</v>
      </c>
      <c r="L101" s="59">
        <v>0</v>
      </c>
      <c r="M101" s="59">
        <v>4</v>
      </c>
      <c r="N101" s="59">
        <v>2</v>
      </c>
      <c r="O101" s="59">
        <v>0</v>
      </c>
      <c r="P101" s="59">
        <v>1</v>
      </c>
      <c r="Q101" s="59">
        <v>0</v>
      </c>
      <c r="R101" s="59">
        <v>0</v>
      </c>
      <c r="S101" s="59"/>
      <c r="T101" s="76">
        <v>1</v>
      </c>
      <c r="U101" s="76">
        <v>9</v>
      </c>
      <c r="V101" s="47">
        <v>2</v>
      </c>
      <c r="W101" s="47">
        <v>0</v>
      </c>
      <c r="X101" s="47">
        <v>4</v>
      </c>
      <c r="Y101" s="47">
        <v>0</v>
      </c>
      <c r="Z101" s="47">
        <v>0</v>
      </c>
      <c r="AA101" s="47">
        <v>1</v>
      </c>
      <c r="AB101" s="47">
        <v>0</v>
      </c>
      <c r="AC101" s="47">
        <v>0</v>
      </c>
      <c r="AD101" s="77" t="s">
        <v>201</v>
      </c>
      <c r="AE101" s="43" t="s">
        <v>2</v>
      </c>
      <c r="AF101" s="43">
        <v>1680.1</v>
      </c>
      <c r="AG101" s="43">
        <v>891.7</v>
      </c>
      <c r="AH101" s="43">
        <v>71.7</v>
      </c>
      <c r="AI101" s="43">
        <v>0</v>
      </c>
      <c r="AJ101" s="43">
        <v>0</v>
      </c>
      <c r="AK101" s="43">
        <v>0</v>
      </c>
      <c r="AL101" s="56">
        <f>SUM(AF101:AK101)</f>
        <v>2643.5</v>
      </c>
      <c r="AM101" s="9"/>
    </row>
    <row r="102" spans="1:39" s="7" customFormat="1" ht="30" customHeight="1">
      <c r="A102" s="9"/>
      <c r="B102" s="59"/>
      <c r="C102" s="61"/>
      <c r="D102" s="61"/>
      <c r="E102" s="61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76">
        <v>1</v>
      </c>
      <c r="U102" s="76">
        <v>9</v>
      </c>
      <c r="V102" s="47">
        <v>2</v>
      </c>
      <c r="W102" s="47">
        <v>0</v>
      </c>
      <c r="X102" s="47">
        <v>4</v>
      </c>
      <c r="Y102" s="47">
        <v>0</v>
      </c>
      <c r="Z102" s="47">
        <v>0</v>
      </c>
      <c r="AA102" s="47">
        <v>1</v>
      </c>
      <c r="AB102" s="47">
        <v>0</v>
      </c>
      <c r="AC102" s="47">
        <v>1</v>
      </c>
      <c r="AD102" s="77" t="s">
        <v>202</v>
      </c>
      <c r="AE102" s="43" t="s">
        <v>55</v>
      </c>
      <c r="AF102" s="43" t="s">
        <v>41</v>
      </c>
      <c r="AG102" s="56" t="s">
        <v>41</v>
      </c>
      <c r="AH102" s="56" t="s">
        <v>212</v>
      </c>
      <c r="AI102" s="56" t="s">
        <v>212</v>
      </c>
      <c r="AJ102" s="56" t="s">
        <v>212</v>
      </c>
      <c r="AK102" s="56" t="s">
        <v>212</v>
      </c>
      <c r="AL102" s="56"/>
      <c r="AM102" s="9"/>
    </row>
    <row r="103" spans="1:39" s="7" customFormat="1" ht="47.25" customHeight="1">
      <c r="A103" s="9"/>
      <c r="B103" s="59"/>
      <c r="C103" s="61"/>
      <c r="D103" s="61"/>
      <c r="E103" s="61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76">
        <v>1</v>
      </c>
      <c r="U103" s="76">
        <v>9</v>
      </c>
      <c r="V103" s="76">
        <v>3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99" t="s">
        <v>170</v>
      </c>
      <c r="AE103" s="103" t="s">
        <v>63</v>
      </c>
      <c r="AF103" s="104">
        <v>50</v>
      </c>
      <c r="AG103" s="104">
        <v>85</v>
      </c>
      <c r="AH103" s="104">
        <v>42.9</v>
      </c>
      <c r="AI103" s="104">
        <v>450</v>
      </c>
      <c r="AJ103" s="104">
        <v>0</v>
      </c>
      <c r="AK103" s="104">
        <v>0</v>
      </c>
      <c r="AL103" s="56">
        <f>SUM(AF103:AK103)</f>
        <v>627.9</v>
      </c>
      <c r="AM103" s="9"/>
    </row>
    <row r="104" spans="1:39" s="7" customFormat="1" ht="57" customHeight="1">
      <c r="A104" s="9"/>
      <c r="B104" s="59"/>
      <c r="C104" s="61"/>
      <c r="D104" s="61"/>
      <c r="E104" s="61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60"/>
      <c r="T104" s="76">
        <v>1</v>
      </c>
      <c r="U104" s="76">
        <v>9</v>
      </c>
      <c r="V104" s="76">
        <v>3</v>
      </c>
      <c r="W104" s="47">
        <v>0</v>
      </c>
      <c r="X104" s="47">
        <v>1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74" t="s">
        <v>171</v>
      </c>
      <c r="AE104" s="96" t="s">
        <v>63</v>
      </c>
      <c r="AF104" s="100">
        <v>0</v>
      </c>
      <c r="AG104" s="100">
        <v>85</v>
      </c>
      <c r="AH104" s="100">
        <v>35</v>
      </c>
      <c r="AI104" s="100">
        <v>0</v>
      </c>
      <c r="AJ104" s="100">
        <v>0</v>
      </c>
      <c r="AK104" s="100">
        <v>0</v>
      </c>
      <c r="AL104" s="56">
        <f>SUM(AF104:AK104)</f>
        <v>120</v>
      </c>
      <c r="AM104" s="9"/>
    </row>
    <row r="105" spans="1:39" s="7" customFormat="1" ht="56.25" customHeight="1">
      <c r="A105" s="9"/>
      <c r="B105" s="59"/>
      <c r="C105" s="61"/>
      <c r="D105" s="61"/>
      <c r="E105" s="61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76">
        <v>1</v>
      </c>
      <c r="U105" s="76">
        <v>9</v>
      </c>
      <c r="V105" s="76">
        <v>3</v>
      </c>
      <c r="W105" s="47">
        <v>0</v>
      </c>
      <c r="X105" s="47">
        <v>1</v>
      </c>
      <c r="Y105" s="47">
        <v>0</v>
      </c>
      <c r="Z105" s="47">
        <v>0</v>
      </c>
      <c r="AA105" s="47">
        <v>0</v>
      </c>
      <c r="AB105" s="47">
        <v>0</v>
      </c>
      <c r="AC105" s="47">
        <v>1</v>
      </c>
      <c r="AD105" s="74" t="s">
        <v>172</v>
      </c>
      <c r="AE105" s="43" t="s">
        <v>41</v>
      </c>
      <c r="AF105" s="56" t="s">
        <v>41</v>
      </c>
      <c r="AG105" s="56" t="s">
        <v>41</v>
      </c>
      <c r="AH105" s="56" t="s">
        <v>41</v>
      </c>
      <c r="AI105" s="56" t="s">
        <v>41</v>
      </c>
      <c r="AJ105" s="65" t="s">
        <v>41</v>
      </c>
      <c r="AK105" s="56" t="s">
        <v>41</v>
      </c>
      <c r="AL105" s="56" t="s">
        <v>41</v>
      </c>
      <c r="AM105" s="9"/>
    </row>
    <row r="106" spans="1:39" s="7" customFormat="1" ht="33" customHeight="1">
      <c r="A106" s="9"/>
      <c r="B106" s="59"/>
      <c r="C106" s="61"/>
      <c r="D106" s="61"/>
      <c r="E106" s="61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76">
        <v>1</v>
      </c>
      <c r="U106" s="76">
        <v>9</v>
      </c>
      <c r="V106" s="76">
        <v>3</v>
      </c>
      <c r="W106" s="47">
        <v>0</v>
      </c>
      <c r="X106" s="47">
        <v>1</v>
      </c>
      <c r="Y106" s="47">
        <v>0</v>
      </c>
      <c r="Z106" s="47">
        <v>0</v>
      </c>
      <c r="AA106" s="47">
        <v>1</v>
      </c>
      <c r="AB106" s="47">
        <v>0</v>
      </c>
      <c r="AC106" s="47">
        <v>0</v>
      </c>
      <c r="AD106" s="74" t="s">
        <v>173</v>
      </c>
      <c r="AE106" s="43" t="s">
        <v>55</v>
      </c>
      <c r="AF106" s="56" t="s">
        <v>41</v>
      </c>
      <c r="AG106" s="56" t="s">
        <v>41</v>
      </c>
      <c r="AH106" s="56" t="s">
        <v>41</v>
      </c>
      <c r="AI106" s="56" t="s">
        <v>41</v>
      </c>
      <c r="AJ106" s="65" t="s">
        <v>41</v>
      </c>
      <c r="AK106" s="56" t="s">
        <v>41</v>
      </c>
      <c r="AL106" s="56" t="s">
        <v>41</v>
      </c>
      <c r="AM106" s="9"/>
    </row>
    <row r="107" spans="1:39" s="7" customFormat="1" ht="33" customHeight="1">
      <c r="A107" s="9"/>
      <c r="B107" s="59"/>
      <c r="C107" s="61"/>
      <c r="D107" s="61"/>
      <c r="E107" s="61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76">
        <v>1</v>
      </c>
      <c r="U107" s="76">
        <v>9</v>
      </c>
      <c r="V107" s="76">
        <v>3</v>
      </c>
      <c r="W107" s="47">
        <v>0</v>
      </c>
      <c r="X107" s="47">
        <v>1</v>
      </c>
      <c r="Y107" s="47">
        <v>0</v>
      </c>
      <c r="Z107" s="47">
        <v>0</v>
      </c>
      <c r="AA107" s="47">
        <v>2</v>
      </c>
      <c r="AB107" s="47">
        <v>0</v>
      </c>
      <c r="AC107" s="47">
        <v>0</v>
      </c>
      <c r="AD107" s="74" t="s">
        <v>174</v>
      </c>
      <c r="AE107" s="43" t="s">
        <v>55</v>
      </c>
      <c r="AF107" s="56" t="s">
        <v>41</v>
      </c>
      <c r="AG107" s="56" t="s">
        <v>41</v>
      </c>
      <c r="AH107" s="56" t="s">
        <v>41</v>
      </c>
      <c r="AI107" s="56" t="s">
        <v>41</v>
      </c>
      <c r="AJ107" s="65" t="s">
        <v>41</v>
      </c>
      <c r="AK107" s="56" t="s">
        <v>41</v>
      </c>
      <c r="AL107" s="56" t="s">
        <v>41</v>
      </c>
      <c r="AM107" s="9"/>
    </row>
    <row r="108" spans="1:39" s="7" customFormat="1" ht="57" customHeight="1">
      <c r="A108" s="9"/>
      <c r="B108" s="59"/>
      <c r="C108" s="61"/>
      <c r="D108" s="61"/>
      <c r="E108" s="61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76">
        <v>1</v>
      </c>
      <c r="U108" s="76">
        <v>9</v>
      </c>
      <c r="V108" s="76">
        <v>3</v>
      </c>
      <c r="W108" s="47">
        <v>0</v>
      </c>
      <c r="X108" s="47">
        <v>1</v>
      </c>
      <c r="Y108" s="47">
        <v>0</v>
      </c>
      <c r="Z108" s="47">
        <v>0</v>
      </c>
      <c r="AA108" s="47">
        <v>3</v>
      </c>
      <c r="AB108" s="47">
        <v>0</v>
      </c>
      <c r="AC108" s="47">
        <v>0</v>
      </c>
      <c r="AD108" s="74" t="s">
        <v>175</v>
      </c>
      <c r="AE108" s="43" t="s">
        <v>55</v>
      </c>
      <c r="AF108" s="56" t="s">
        <v>41</v>
      </c>
      <c r="AG108" s="56" t="s">
        <v>41</v>
      </c>
      <c r="AH108" s="56" t="s">
        <v>41</v>
      </c>
      <c r="AI108" s="56" t="s">
        <v>41</v>
      </c>
      <c r="AJ108" s="65" t="s">
        <v>41</v>
      </c>
      <c r="AK108" s="56" t="s">
        <v>41</v>
      </c>
      <c r="AL108" s="56" t="s">
        <v>41</v>
      </c>
      <c r="AM108" s="9"/>
    </row>
    <row r="109" spans="1:39" s="7" customFormat="1" ht="44.25" customHeight="1">
      <c r="A109" s="9"/>
      <c r="B109" s="59">
        <v>0</v>
      </c>
      <c r="C109" s="61">
        <v>0</v>
      </c>
      <c r="D109" s="61">
        <v>1</v>
      </c>
      <c r="E109" s="61">
        <v>0</v>
      </c>
      <c r="F109" s="59">
        <v>1</v>
      </c>
      <c r="G109" s="59">
        <v>1</v>
      </c>
      <c r="H109" s="59">
        <v>3</v>
      </c>
      <c r="I109" s="59">
        <v>1</v>
      </c>
      <c r="J109" s="59">
        <v>9</v>
      </c>
      <c r="K109" s="59">
        <v>3</v>
      </c>
      <c r="L109" s="59">
        <v>0</v>
      </c>
      <c r="M109" s="59">
        <v>1</v>
      </c>
      <c r="N109" s="59">
        <v>4</v>
      </c>
      <c r="O109" s="59">
        <v>0</v>
      </c>
      <c r="P109" s="59">
        <v>2</v>
      </c>
      <c r="Q109" s="59">
        <v>0</v>
      </c>
      <c r="R109" s="59">
        <v>0</v>
      </c>
      <c r="S109" s="59"/>
      <c r="T109" s="76">
        <v>1</v>
      </c>
      <c r="U109" s="76">
        <v>9</v>
      </c>
      <c r="V109" s="76">
        <v>3</v>
      </c>
      <c r="W109" s="47">
        <v>0</v>
      </c>
      <c r="X109" s="47">
        <v>1</v>
      </c>
      <c r="Y109" s="47">
        <v>0</v>
      </c>
      <c r="Z109" s="47">
        <v>0</v>
      </c>
      <c r="AA109" s="47">
        <v>4</v>
      </c>
      <c r="AB109" s="47">
        <v>0</v>
      </c>
      <c r="AC109" s="47">
        <v>0</v>
      </c>
      <c r="AD109" s="74" t="s">
        <v>221</v>
      </c>
      <c r="AE109" s="96" t="s">
        <v>63</v>
      </c>
      <c r="AF109" s="56">
        <v>0</v>
      </c>
      <c r="AG109" s="56">
        <v>35</v>
      </c>
      <c r="AH109" s="56">
        <v>35</v>
      </c>
      <c r="AI109" s="56">
        <v>0</v>
      </c>
      <c r="AJ109" s="65">
        <v>0</v>
      </c>
      <c r="AK109" s="56">
        <v>0</v>
      </c>
      <c r="AL109" s="56">
        <f>SUM(AF109:AK109)</f>
        <v>70</v>
      </c>
      <c r="AM109" s="9"/>
    </row>
    <row r="110" spans="1:39" s="7" customFormat="1" ht="27.75" customHeight="1">
      <c r="A110" s="9"/>
      <c r="B110" s="59"/>
      <c r="C110" s="61"/>
      <c r="D110" s="61"/>
      <c r="E110" s="61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76">
        <v>1</v>
      </c>
      <c r="U110" s="76">
        <v>9</v>
      </c>
      <c r="V110" s="76">
        <v>3</v>
      </c>
      <c r="W110" s="47">
        <v>0</v>
      </c>
      <c r="X110" s="47">
        <v>1</v>
      </c>
      <c r="Y110" s="47">
        <v>0</v>
      </c>
      <c r="Z110" s="47">
        <v>0</v>
      </c>
      <c r="AA110" s="47">
        <v>0</v>
      </c>
      <c r="AB110" s="47">
        <v>0</v>
      </c>
      <c r="AC110" s="47">
        <v>1</v>
      </c>
      <c r="AD110" s="74" t="s">
        <v>222</v>
      </c>
      <c r="AE110" s="96" t="s">
        <v>185</v>
      </c>
      <c r="AF110" s="56">
        <v>0</v>
      </c>
      <c r="AG110" s="56">
        <v>7</v>
      </c>
      <c r="AH110" s="56">
        <v>7</v>
      </c>
      <c r="AI110" s="56">
        <v>0</v>
      </c>
      <c r="AJ110" s="65">
        <v>0</v>
      </c>
      <c r="AK110" s="56">
        <v>0</v>
      </c>
      <c r="AL110" s="56">
        <f t="shared" ref="AL110:AL112" si="0">SUM(AF110:AK110)</f>
        <v>14</v>
      </c>
      <c r="AM110" s="9"/>
    </row>
    <row r="111" spans="1:39" s="7" customFormat="1" ht="27.75" customHeight="1">
      <c r="A111" s="9"/>
      <c r="B111" s="59"/>
      <c r="C111" s="61"/>
      <c r="D111" s="61"/>
      <c r="E111" s="61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76"/>
      <c r="U111" s="76"/>
      <c r="V111" s="76"/>
      <c r="W111" s="47"/>
      <c r="X111" s="47"/>
      <c r="Y111" s="47"/>
      <c r="Z111" s="47"/>
      <c r="AA111" s="47"/>
      <c r="AB111" s="47"/>
      <c r="AC111" s="47"/>
      <c r="AD111" s="116" t="s">
        <v>233</v>
      </c>
      <c r="AE111" s="96" t="s">
        <v>63</v>
      </c>
      <c r="AF111" s="56">
        <v>0</v>
      </c>
      <c r="AG111" s="56">
        <v>50</v>
      </c>
      <c r="AH111" s="56">
        <v>0</v>
      </c>
      <c r="AI111" s="56">
        <v>0</v>
      </c>
      <c r="AJ111" s="65">
        <v>0</v>
      </c>
      <c r="AK111" s="56">
        <v>0</v>
      </c>
      <c r="AL111" s="56">
        <f t="shared" ref="AL111" si="1">SUM(AF111:AK111)</f>
        <v>50</v>
      </c>
      <c r="AM111" s="9"/>
    </row>
    <row r="112" spans="1:39" s="7" customFormat="1" ht="34.5" customHeight="1">
      <c r="A112" s="9"/>
      <c r="B112" s="59"/>
      <c r="C112" s="61"/>
      <c r="D112" s="61"/>
      <c r="E112" s="61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59"/>
      <c r="T112" s="76">
        <v>1</v>
      </c>
      <c r="U112" s="76">
        <v>9</v>
      </c>
      <c r="V112" s="76">
        <v>3</v>
      </c>
      <c r="W112" s="47">
        <v>0</v>
      </c>
      <c r="X112" s="47">
        <v>2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74" t="s">
        <v>176</v>
      </c>
      <c r="AE112" s="43" t="s">
        <v>63</v>
      </c>
      <c r="AF112" s="100">
        <v>0</v>
      </c>
      <c r="AG112" s="100">
        <v>0</v>
      </c>
      <c r="AH112" s="100">
        <v>0</v>
      </c>
      <c r="AI112" s="100">
        <v>0</v>
      </c>
      <c r="AJ112" s="100">
        <v>0</v>
      </c>
      <c r="AK112" s="100">
        <v>0</v>
      </c>
      <c r="AL112" s="56">
        <f t="shared" si="0"/>
        <v>0</v>
      </c>
      <c r="AM112" s="9"/>
    </row>
    <row r="113" spans="1:39" s="7" customFormat="1" ht="41.25" customHeight="1">
      <c r="A113" s="9"/>
      <c r="B113" s="59"/>
      <c r="C113" s="61"/>
      <c r="D113" s="61"/>
      <c r="E113" s="61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76">
        <v>1</v>
      </c>
      <c r="U113" s="76">
        <v>9</v>
      </c>
      <c r="V113" s="76">
        <v>3</v>
      </c>
      <c r="W113" s="47">
        <v>0</v>
      </c>
      <c r="X113" s="47">
        <v>2</v>
      </c>
      <c r="Y113" s="47">
        <v>0</v>
      </c>
      <c r="Z113" s="47">
        <v>0</v>
      </c>
      <c r="AA113" s="47">
        <v>0</v>
      </c>
      <c r="AB113" s="47">
        <v>0</v>
      </c>
      <c r="AC113" s="47">
        <v>1</v>
      </c>
      <c r="AD113" s="74" t="s">
        <v>239</v>
      </c>
      <c r="AE113" s="43" t="s">
        <v>55</v>
      </c>
      <c r="AF113" s="56" t="s">
        <v>41</v>
      </c>
      <c r="AG113" s="56" t="s">
        <v>41</v>
      </c>
      <c r="AH113" s="56" t="s">
        <v>41</v>
      </c>
      <c r="AI113" s="56" t="s">
        <v>41</v>
      </c>
      <c r="AJ113" s="65" t="s">
        <v>41</v>
      </c>
      <c r="AK113" s="56" t="s">
        <v>41</v>
      </c>
      <c r="AL113" s="56" t="s">
        <v>41</v>
      </c>
      <c r="AM113" s="9"/>
    </row>
    <row r="114" spans="1:39" s="7" customFormat="1" ht="36" customHeight="1">
      <c r="A114" s="9"/>
      <c r="B114" s="59"/>
      <c r="C114" s="61"/>
      <c r="D114" s="61"/>
      <c r="E114" s="61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76">
        <v>1</v>
      </c>
      <c r="U114" s="76">
        <v>9</v>
      </c>
      <c r="V114" s="76">
        <v>3</v>
      </c>
      <c r="W114" s="47">
        <v>0</v>
      </c>
      <c r="X114" s="47">
        <v>2</v>
      </c>
      <c r="Y114" s="47">
        <v>0</v>
      </c>
      <c r="Z114" s="47">
        <v>0</v>
      </c>
      <c r="AA114" s="47">
        <v>1</v>
      </c>
      <c r="AB114" s="47">
        <v>0</v>
      </c>
      <c r="AC114" s="47">
        <v>0</v>
      </c>
      <c r="AD114" s="74" t="s">
        <v>177</v>
      </c>
      <c r="AE114" s="43" t="s">
        <v>55</v>
      </c>
      <c r="AF114" s="56" t="s">
        <v>41</v>
      </c>
      <c r="AG114" s="56" t="s">
        <v>41</v>
      </c>
      <c r="AH114" s="56" t="s">
        <v>41</v>
      </c>
      <c r="AI114" s="56" t="s">
        <v>41</v>
      </c>
      <c r="AJ114" s="65" t="s">
        <v>41</v>
      </c>
      <c r="AK114" s="56" t="s">
        <v>41</v>
      </c>
      <c r="AL114" s="56" t="s">
        <v>41</v>
      </c>
      <c r="AM114" s="9"/>
    </row>
    <row r="115" spans="1:39" s="7" customFormat="1" ht="43.5" customHeight="1">
      <c r="A115" s="9"/>
      <c r="B115" s="59"/>
      <c r="C115" s="61"/>
      <c r="D115" s="61"/>
      <c r="E115" s="61"/>
      <c r="F115" s="59"/>
      <c r="G115" s="59"/>
      <c r="H115" s="59"/>
      <c r="I115" s="59"/>
      <c r="J115" s="59"/>
      <c r="K115" s="59"/>
      <c r="L115" s="59"/>
      <c r="M115" s="59"/>
      <c r="N115" s="60"/>
      <c r="O115" s="60"/>
      <c r="P115" s="60"/>
      <c r="Q115" s="60"/>
      <c r="R115" s="60"/>
      <c r="S115" s="60"/>
      <c r="T115" s="76">
        <v>1</v>
      </c>
      <c r="U115" s="76">
        <v>9</v>
      </c>
      <c r="V115" s="76">
        <v>3</v>
      </c>
      <c r="W115" s="47">
        <v>0</v>
      </c>
      <c r="X115" s="47">
        <v>2</v>
      </c>
      <c r="Y115" s="47">
        <v>0</v>
      </c>
      <c r="Z115" s="47">
        <v>0</v>
      </c>
      <c r="AA115" s="47">
        <v>2</v>
      </c>
      <c r="AB115" s="47">
        <v>0</v>
      </c>
      <c r="AC115" s="47">
        <v>0</v>
      </c>
      <c r="AD115" s="74" t="s">
        <v>178</v>
      </c>
      <c r="AE115" s="43" t="s">
        <v>55</v>
      </c>
      <c r="AF115" s="56" t="s">
        <v>41</v>
      </c>
      <c r="AG115" s="56" t="s">
        <v>41</v>
      </c>
      <c r="AH115" s="56" t="s">
        <v>41</v>
      </c>
      <c r="AI115" s="56" t="s">
        <v>41</v>
      </c>
      <c r="AJ115" s="65" t="s">
        <v>41</v>
      </c>
      <c r="AK115" s="56" t="s">
        <v>41</v>
      </c>
      <c r="AL115" s="56" t="s">
        <v>41</v>
      </c>
      <c r="AM115" s="9"/>
    </row>
    <row r="116" spans="1:39" s="7" customFormat="1" ht="33" customHeight="1">
      <c r="A116" s="9"/>
      <c r="B116" s="59"/>
      <c r="C116" s="61"/>
      <c r="D116" s="61"/>
      <c r="E116" s="61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76">
        <v>1</v>
      </c>
      <c r="U116" s="76">
        <v>9</v>
      </c>
      <c r="V116" s="76">
        <v>3</v>
      </c>
      <c r="W116" s="47">
        <v>0</v>
      </c>
      <c r="X116" s="47">
        <v>3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74" t="s">
        <v>213</v>
      </c>
      <c r="AE116" s="43" t="s">
        <v>63</v>
      </c>
      <c r="AF116" s="56">
        <v>50</v>
      </c>
      <c r="AG116" s="56">
        <v>0</v>
      </c>
      <c r="AH116" s="56">
        <v>7.9</v>
      </c>
      <c r="AI116" s="56">
        <v>450</v>
      </c>
      <c r="AJ116" s="65">
        <v>0</v>
      </c>
      <c r="AK116" s="56">
        <v>0</v>
      </c>
      <c r="AL116" s="56">
        <f>SUM(AF116:AK116)</f>
        <v>507.9</v>
      </c>
      <c r="AM116" s="9"/>
    </row>
    <row r="117" spans="1:39" s="7" customFormat="1" ht="29.25" customHeight="1">
      <c r="A117" s="9"/>
      <c r="B117" s="59"/>
      <c r="C117" s="61"/>
      <c r="D117" s="61"/>
      <c r="E117" s="61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76">
        <v>1</v>
      </c>
      <c r="U117" s="76">
        <v>9</v>
      </c>
      <c r="V117" s="76">
        <v>3</v>
      </c>
      <c r="W117" s="47">
        <v>0</v>
      </c>
      <c r="X117" s="47">
        <v>3</v>
      </c>
      <c r="Y117" s="47">
        <v>0</v>
      </c>
      <c r="Z117" s="47">
        <v>0</v>
      </c>
      <c r="AA117" s="47">
        <v>0</v>
      </c>
      <c r="AB117" s="47">
        <v>0</v>
      </c>
      <c r="AC117" s="47">
        <v>1</v>
      </c>
      <c r="AD117" s="74" t="s">
        <v>240</v>
      </c>
      <c r="AE117" s="43" t="s">
        <v>55</v>
      </c>
      <c r="AF117" s="56" t="s">
        <v>41</v>
      </c>
      <c r="AG117" s="56" t="s">
        <v>41</v>
      </c>
      <c r="AH117" s="56" t="s">
        <v>41</v>
      </c>
      <c r="AI117" s="56" t="s">
        <v>41</v>
      </c>
      <c r="AJ117" s="65" t="s">
        <v>41</v>
      </c>
      <c r="AK117" s="56" t="s">
        <v>41</v>
      </c>
      <c r="AL117" s="56" t="s">
        <v>41</v>
      </c>
      <c r="AM117" s="9"/>
    </row>
    <row r="118" spans="1:39" s="7" customFormat="1" ht="36.75" customHeight="1">
      <c r="A118" s="9"/>
      <c r="B118" s="59">
        <v>0</v>
      </c>
      <c r="C118" s="61">
        <v>0</v>
      </c>
      <c r="D118" s="61">
        <v>1</v>
      </c>
      <c r="E118" s="61">
        <v>0</v>
      </c>
      <c r="F118" s="59">
        <v>1</v>
      </c>
      <c r="G118" s="59">
        <v>1</v>
      </c>
      <c r="H118" s="59">
        <v>3</v>
      </c>
      <c r="I118" s="59">
        <v>1</v>
      </c>
      <c r="J118" s="59">
        <v>9</v>
      </c>
      <c r="K118" s="59">
        <v>3</v>
      </c>
      <c r="L118" s="59">
        <v>0</v>
      </c>
      <c r="M118" s="59">
        <v>1</v>
      </c>
      <c r="N118" s="59">
        <v>4</v>
      </c>
      <c r="O118" s="59">
        <v>0</v>
      </c>
      <c r="P118" s="59">
        <v>1</v>
      </c>
      <c r="Q118" s="59">
        <v>0</v>
      </c>
      <c r="R118" s="59">
        <v>0</v>
      </c>
      <c r="S118" s="60"/>
      <c r="T118" s="76">
        <v>1</v>
      </c>
      <c r="U118" s="76">
        <v>9</v>
      </c>
      <c r="V118" s="76">
        <v>3</v>
      </c>
      <c r="W118" s="47">
        <v>0</v>
      </c>
      <c r="X118" s="47">
        <v>3</v>
      </c>
      <c r="Y118" s="47">
        <v>0</v>
      </c>
      <c r="Z118" s="47">
        <v>0</v>
      </c>
      <c r="AA118" s="47">
        <v>1</v>
      </c>
      <c r="AB118" s="47">
        <v>0</v>
      </c>
      <c r="AC118" s="47">
        <v>0</v>
      </c>
      <c r="AD118" s="74" t="s">
        <v>214</v>
      </c>
      <c r="AE118" s="43" t="s">
        <v>63</v>
      </c>
      <c r="AF118" s="100">
        <v>50</v>
      </c>
      <c r="AG118" s="100">
        <v>0</v>
      </c>
      <c r="AH118" s="56">
        <v>7.9</v>
      </c>
      <c r="AI118" s="56">
        <v>450</v>
      </c>
      <c r="AJ118" s="65">
        <v>0</v>
      </c>
      <c r="AK118" s="56">
        <v>0</v>
      </c>
      <c r="AL118" s="56">
        <f>SUM(AF118:AK118)</f>
        <v>507.9</v>
      </c>
      <c r="AM118" s="9"/>
    </row>
    <row r="119" spans="1:39" s="7" customFormat="1" ht="31.5" customHeight="1">
      <c r="A119" s="9"/>
      <c r="B119" s="59"/>
      <c r="C119" s="61"/>
      <c r="D119" s="61"/>
      <c r="E119" s="61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76">
        <v>1</v>
      </c>
      <c r="U119" s="76">
        <v>9</v>
      </c>
      <c r="V119" s="76">
        <v>3</v>
      </c>
      <c r="W119" s="47">
        <v>0</v>
      </c>
      <c r="X119" s="47">
        <v>3</v>
      </c>
      <c r="Y119" s="47">
        <v>0</v>
      </c>
      <c r="Z119" s="47">
        <v>0</v>
      </c>
      <c r="AA119" s="47">
        <v>1</v>
      </c>
      <c r="AB119" s="47">
        <v>1</v>
      </c>
      <c r="AC119" s="47">
        <v>0</v>
      </c>
      <c r="AD119" s="74" t="s">
        <v>215</v>
      </c>
      <c r="AE119" s="43" t="s">
        <v>216</v>
      </c>
      <c r="AF119" s="56">
        <v>1</v>
      </c>
      <c r="AG119" s="56">
        <v>0</v>
      </c>
      <c r="AH119" s="56">
        <v>1</v>
      </c>
      <c r="AI119" s="56">
        <v>12</v>
      </c>
      <c r="AJ119" s="65">
        <v>0</v>
      </c>
      <c r="AK119" s="56">
        <v>0</v>
      </c>
      <c r="AL119" s="56">
        <v>6</v>
      </c>
      <c r="AM119" s="9"/>
    </row>
    <row r="120" spans="1:39" s="7" customFormat="1" ht="31.5" customHeight="1">
      <c r="A120" s="9"/>
      <c r="B120" s="59"/>
      <c r="C120" s="61"/>
      <c r="D120" s="61"/>
      <c r="E120" s="61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76">
        <v>1</v>
      </c>
      <c r="U120" s="76">
        <v>9</v>
      </c>
      <c r="V120" s="76">
        <v>3</v>
      </c>
      <c r="W120" s="47">
        <v>0</v>
      </c>
      <c r="X120" s="47">
        <v>3</v>
      </c>
      <c r="Y120" s="47">
        <v>0</v>
      </c>
      <c r="Z120" s="47">
        <v>0</v>
      </c>
      <c r="AA120" s="47">
        <v>2</v>
      </c>
      <c r="AB120" s="47">
        <v>0</v>
      </c>
      <c r="AC120" s="47">
        <v>1</v>
      </c>
      <c r="AD120" s="74" t="s">
        <v>224</v>
      </c>
      <c r="AE120" s="43" t="s">
        <v>63</v>
      </c>
      <c r="AF120" s="100">
        <v>0</v>
      </c>
      <c r="AG120" s="100">
        <v>0</v>
      </c>
      <c r="AH120" s="56">
        <v>0</v>
      </c>
      <c r="AI120" s="56">
        <v>0</v>
      </c>
      <c r="AJ120" s="65">
        <v>0</v>
      </c>
      <c r="AK120" s="56">
        <v>0</v>
      </c>
      <c r="AL120" s="56">
        <f>SUM(AF120:AK120)</f>
        <v>0</v>
      </c>
      <c r="AM120" s="9"/>
    </row>
    <row r="121" spans="1:39" s="7" customFormat="1" ht="26.25">
      <c r="A121" s="9"/>
      <c r="B121" s="59"/>
      <c r="C121" s="61"/>
      <c r="D121" s="61"/>
      <c r="E121" s="61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76">
        <v>1</v>
      </c>
      <c r="U121" s="76">
        <v>9</v>
      </c>
      <c r="V121" s="76">
        <v>3</v>
      </c>
      <c r="W121" s="47">
        <v>0</v>
      </c>
      <c r="X121" s="47">
        <v>3</v>
      </c>
      <c r="Y121" s="47">
        <v>0</v>
      </c>
      <c r="Z121" s="47">
        <v>0</v>
      </c>
      <c r="AA121" s="47">
        <v>1</v>
      </c>
      <c r="AB121" s="47">
        <v>2</v>
      </c>
      <c r="AC121" s="47">
        <v>0</v>
      </c>
      <c r="AD121" s="74" t="s">
        <v>223</v>
      </c>
      <c r="AE121" s="43" t="s">
        <v>216</v>
      </c>
      <c r="AF121" s="56">
        <v>0</v>
      </c>
      <c r="AG121" s="56">
        <v>0</v>
      </c>
      <c r="AH121" s="56">
        <v>0</v>
      </c>
      <c r="AI121" s="56">
        <v>0</v>
      </c>
      <c r="AJ121" s="65">
        <v>0</v>
      </c>
      <c r="AK121" s="56">
        <v>0</v>
      </c>
      <c r="AL121" s="56">
        <v>0</v>
      </c>
      <c r="AM121" s="9"/>
    </row>
    <row r="122" spans="1:39" s="7" customFormat="1">
      <c r="A122" s="9"/>
      <c r="B122" s="59"/>
      <c r="C122" s="61"/>
      <c r="D122" s="61"/>
      <c r="E122" s="61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76"/>
      <c r="U122" s="76"/>
      <c r="V122" s="76"/>
      <c r="W122" s="47"/>
      <c r="X122" s="47"/>
      <c r="Y122" s="47"/>
      <c r="Z122" s="47"/>
      <c r="AA122" s="47"/>
      <c r="AB122" s="47"/>
      <c r="AC122" s="47"/>
      <c r="AD122" s="74"/>
      <c r="AE122" s="43"/>
      <c r="AF122" s="56"/>
      <c r="AG122" s="56"/>
      <c r="AH122" s="56"/>
      <c r="AI122" s="56"/>
      <c r="AJ122" s="65"/>
      <c r="AK122" s="56"/>
      <c r="AL122" s="56"/>
      <c r="AM122" s="9"/>
    </row>
    <row r="123" spans="1:39" s="7" customFormat="1" ht="45.75" customHeight="1">
      <c r="A123" s="9"/>
      <c r="B123" s="59"/>
      <c r="C123" s="61"/>
      <c r="D123" s="61"/>
      <c r="E123" s="61"/>
      <c r="F123" s="59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76"/>
      <c r="U123" s="76"/>
      <c r="V123" s="76"/>
      <c r="W123" s="47"/>
      <c r="X123" s="47"/>
      <c r="Y123" s="47"/>
      <c r="Z123" s="47"/>
      <c r="AA123" s="47"/>
      <c r="AB123" s="47"/>
      <c r="AC123" s="47"/>
      <c r="AD123" s="74"/>
      <c r="AE123" s="43"/>
      <c r="AF123" s="56"/>
      <c r="AG123" s="56"/>
      <c r="AH123" s="56"/>
      <c r="AI123" s="56"/>
      <c r="AJ123" s="65"/>
      <c r="AK123" s="56"/>
      <c r="AL123" s="56"/>
      <c r="AM123" s="9"/>
    </row>
    <row r="124" spans="1:39" s="7" customFormat="1" ht="57.75" customHeight="1">
      <c r="A124" s="9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9"/>
      <c r="N124" s="9"/>
      <c r="O124" s="9"/>
      <c r="P124" s="9"/>
      <c r="Q124" s="9"/>
      <c r="R124" s="9"/>
      <c r="S124" s="9"/>
      <c r="T124" s="9"/>
      <c r="U124" s="9"/>
      <c r="V124" s="30"/>
      <c r="W124" s="30"/>
      <c r="X124" s="30"/>
      <c r="Y124" s="30"/>
      <c r="Z124" s="30"/>
      <c r="AA124" s="30"/>
      <c r="AB124" s="30"/>
      <c r="AC124" s="30"/>
      <c r="AD124" s="9"/>
      <c r="AE124" s="9"/>
      <c r="AF124" s="9"/>
      <c r="AG124" s="9"/>
      <c r="AH124" s="9"/>
      <c r="AI124" s="9"/>
      <c r="AJ124" s="9"/>
      <c r="AK124" s="9"/>
      <c r="AL124" s="9"/>
      <c r="AM124" s="9"/>
    </row>
    <row r="125" spans="1:39" s="34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9"/>
      <c r="N125" s="9"/>
      <c r="O125" s="9"/>
      <c r="P125" s="9"/>
      <c r="Q125" s="9"/>
      <c r="R125" s="9"/>
      <c r="S125" s="9"/>
      <c r="T125" s="9"/>
      <c r="U125" s="9"/>
      <c r="V125" s="30"/>
      <c r="W125" s="30"/>
      <c r="X125" s="30"/>
      <c r="Y125" s="30"/>
      <c r="Z125" s="30"/>
      <c r="AA125" s="30"/>
      <c r="AB125" s="30"/>
      <c r="AC125" s="30"/>
      <c r="AD125" s="9"/>
      <c r="AE125" s="9"/>
      <c r="AF125" s="9"/>
      <c r="AG125" s="9"/>
      <c r="AH125" s="9"/>
      <c r="AI125" s="9"/>
      <c r="AJ125" s="9"/>
      <c r="AK125" s="9"/>
      <c r="AL125" s="9"/>
    </row>
    <row r="126" spans="1:39" s="34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9"/>
      <c r="N126" s="9"/>
      <c r="O126" s="9"/>
      <c r="P126" s="9"/>
      <c r="Q126" s="9"/>
      <c r="R126" s="9"/>
      <c r="S126" s="9"/>
      <c r="T126" s="9"/>
      <c r="U126" s="9"/>
      <c r="V126" s="30"/>
      <c r="W126" s="30"/>
      <c r="X126" s="30"/>
      <c r="Y126" s="30"/>
      <c r="Z126" s="30"/>
      <c r="AA126" s="30"/>
      <c r="AB126" s="30"/>
      <c r="AC126" s="30"/>
      <c r="AD126" s="9"/>
      <c r="AE126" s="9"/>
      <c r="AF126" s="9"/>
      <c r="AG126" s="9"/>
      <c r="AH126" s="9"/>
      <c r="AI126" s="9"/>
      <c r="AJ126" s="9"/>
      <c r="AK126" s="9"/>
      <c r="AL126" s="9"/>
    </row>
    <row r="127" spans="1:39" s="34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9"/>
      <c r="N127" s="9"/>
      <c r="O127" s="9"/>
      <c r="P127" s="9"/>
      <c r="Q127" s="9"/>
      <c r="R127" s="9"/>
      <c r="S127" s="9"/>
      <c r="T127" s="9"/>
      <c r="U127" s="9"/>
      <c r="V127" s="30"/>
      <c r="W127" s="30"/>
      <c r="X127" s="30"/>
      <c r="Y127" s="30"/>
      <c r="Z127" s="30"/>
      <c r="AA127" s="30"/>
      <c r="AB127" s="30"/>
      <c r="AC127" s="30"/>
      <c r="AD127" s="9"/>
      <c r="AE127" s="9"/>
      <c r="AF127" s="9"/>
      <c r="AG127" s="9"/>
      <c r="AH127" s="9"/>
      <c r="AI127" s="9"/>
      <c r="AJ127" s="9"/>
      <c r="AK127" s="9"/>
      <c r="AL127" s="9"/>
    </row>
    <row r="128" spans="1:39" s="34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9"/>
      <c r="N128" s="9"/>
      <c r="O128" s="9"/>
      <c r="P128" s="9"/>
      <c r="Q128" s="9"/>
      <c r="R128" s="9"/>
      <c r="S128" s="9"/>
      <c r="T128" s="9"/>
      <c r="U128" s="9"/>
      <c r="V128" s="30"/>
      <c r="W128" s="30"/>
      <c r="X128" s="30"/>
      <c r="Y128" s="30"/>
      <c r="Z128" s="30"/>
      <c r="AA128" s="30"/>
      <c r="AB128" s="30"/>
      <c r="AC128" s="30"/>
      <c r="AD128" s="9"/>
      <c r="AE128" s="9"/>
      <c r="AF128" s="9"/>
      <c r="AG128" s="9"/>
      <c r="AH128" s="9"/>
      <c r="AI128" s="9"/>
      <c r="AJ128" s="9"/>
      <c r="AK128" s="9"/>
      <c r="AL128" s="9"/>
    </row>
    <row r="129" spans="1:38" s="34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9"/>
      <c r="N129" s="9"/>
      <c r="O129" s="9"/>
      <c r="P129" s="9"/>
      <c r="Q129" s="9"/>
      <c r="R129" s="9"/>
      <c r="S129" s="9"/>
      <c r="T129" s="9"/>
      <c r="U129" s="9"/>
      <c r="V129" s="30"/>
      <c r="W129" s="30"/>
      <c r="X129" s="30"/>
      <c r="Y129" s="30"/>
      <c r="Z129" s="30"/>
      <c r="AA129" s="30"/>
      <c r="AB129" s="30"/>
      <c r="AC129" s="30"/>
      <c r="AD129" s="9"/>
      <c r="AE129" s="9"/>
      <c r="AF129" s="9"/>
      <c r="AG129" s="9"/>
      <c r="AH129" s="9"/>
      <c r="AI129" s="9"/>
      <c r="AJ129" s="9"/>
      <c r="AK129" s="9"/>
      <c r="AL129" s="9"/>
    </row>
    <row r="130" spans="1:38" s="34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9"/>
      <c r="N130" s="9"/>
      <c r="O130" s="9"/>
      <c r="P130" s="9"/>
      <c r="Q130" s="9"/>
      <c r="R130" s="9"/>
      <c r="S130" s="9"/>
      <c r="T130" s="9"/>
      <c r="U130" s="9"/>
      <c r="V130" s="30"/>
      <c r="W130" s="30"/>
      <c r="X130" s="30"/>
      <c r="Y130" s="30"/>
      <c r="Z130" s="30"/>
      <c r="AA130" s="30"/>
      <c r="AB130" s="30"/>
      <c r="AC130" s="30"/>
      <c r="AD130" s="9"/>
      <c r="AE130" s="9"/>
      <c r="AF130" s="9"/>
      <c r="AG130" s="9"/>
      <c r="AH130" s="9"/>
      <c r="AI130" s="9"/>
      <c r="AJ130" s="9"/>
      <c r="AK130" s="9"/>
      <c r="AL130" s="9"/>
    </row>
    <row r="131" spans="1:38" s="34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9"/>
      <c r="N131" s="9"/>
      <c r="O131" s="9"/>
      <c r="P131" s="9"/>
      <c r="Q131" s="9"/>
      <c r="R131" s="9"/>
      <c r="S131" s="9"/>
      <c r="T131" s="9"/>
      <c r="U131" s="9"/>
      <c r="V131" s="30"/>
      <c r="W131" s="30"/>
      <c r="X131" s="30"/>
      <c r="Y131" s="30"/>
      <c r="Z131" s="30"/>
      <c r="AA131" s="30"/>
      <c r="AB131" s="30"/>
      <c r="AC131" s="30"/>
      <c r="AD131" s="9"/>
      <c r="AE131" s="9"/>
      <c r="AF131" s="9"/>
      <c r="AG131" s="9"/>
      <c r="AH131" s="9"/>
      <c r="AI131" s="9"/>
      <c r="AJ131" s="9"/>
      <c r="AK131" s="9"/>
      <c r="AL131" s="9"/>
    </row>
    <row r="132" spans="1:38" s="34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9"/>
      <c r="N132" s="9"/>
      <c r="O132" s="9"/>
      <c r="P132" s="9"/>
      <c r="Q132" s="9"/>
      <c r="R132" s="9"/>
      <c r="S132" s="9"/>
      <c r="T132" s="9"/>
      <c r="U132" s="9"/>
      <c r="V132" s="30"/>
      <c r="W132" s="30"/>
      <c r="X132" s="30"/>
      <c r="Y132" s="30"/>
      <c r="Z132" s="30"/>
      <c r="AA132" s="30"/>
      <c r="AB132" s="30"/>
      <c r="AC132" s="30"/>
      <c r="AD132" s="9"/>
      <c r="AE132" s="9"/>
      <c r="AF132" s="9"/>
      <c r="AG132" s="9"/>
      <c r="AH132" s="9"/>
      <c r="AI132" s="9"/>
      <c r="AJ132" s="9"/>
      <c r="AK132" s="9"/>
      <c r="AL132" s="9"/>
    </row>
    <row r="133" spans="1:38" s="34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9"/>
      <c r="N133" s="9"/>
      <c r="O133" s="9"/>
      <c r="P133" s="9"/>
      <c r="Q133" s="9"/>
      <c r="R133" s="9"/>
      <c r="S133" s="9"/>
      <c r="T133" s="9"/>
      <c r="U133" s="9"/>
      <c r="V133" s="30"/>
      <c r="W133" s="30"/>
      <c r="X133" s="30"/>
      <c r="Y133" s="30"/>
      <c r="Z133" s="30"/>
      <c r="AA133" s="30"/>
      <c r="AB133" s="30"/>
      <c r="AC133" s="30"/>
      <c r="AD133" s="9"/>
      <c r="AE133" s="9"/>
      <c r="AF133" s="9"/>
      <c r="AG133" s="9"/>
      <c r="AH133" s="9"/>
      <c r="AI133" s="9"/>
      <c r="AJ133" s="9"/>
      <c r="AK133" s="9"/>
      <c r="AL133" s="9"/>
    </row>
    <row r="134" spans="1:38" s="34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9"/>
      <c r="N134" s="9"/>
      <c r="O134" s="9"/>
      <c r="P134" s="9"/>
      <c r="Q134" s="9"/>
      <c r="R134" s="9"/>
      <c r="S134" s="9"/>
      <c r="T134" s="9"/>
      <c r="U134" s="9"/>
      <c r="V134" s="30"/>
      <c r="W134" s="30"/>
      <c r="X134" s="30"/>
      <c r="Y134" s="30"/>
      <c r="Z134" s="30"/>
      <c r="AA134" s="30"/>
      <c r="AB134" s="30"/>
      <c r="AC134" s="30"/>
      <c r="AD134" s="9"/>
      <c r="AE134" s="9"/>
      <c r="AF134" s="9"/>
      <c r="AG134" s="9"/>
      <c r="AH134" s="9"/>
      <c r="AI134" s="9"/>
      <c r="AJ134" s="9"/>
      <c r="AK134" s="9"/>
      <c r="AL134" s="9"/>
    </row>
    <row r="135" spans="1:38" s="34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9"/>
      <c r="N135" s="9"/>
      <c r="O135" s="9"/>
      <c r="P135" s="9"/>
      <c r="Q135" s="9"/>
      <c r="R135" s="9"/>
      <c r="S135" s="9"/>
      <c r="T135" s="9"/>
      <c r="U135" s="9"/>
      <c r="V135" s="30"/>
      <c r="W135" s="30"/>
      <c r="X135" s="30"/>
      <c r="Y135" s="30"/>
      <c r="Z135" s="30"/>
      <c r="AA135" s="30"/>
      <c r="AB135" s="30"/>
      <c r="AC135" s="30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s="34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9"/>
      <c r="N136" s="9"/>
      <c r="O136" s="9"/>
      <c r="P136" s="9"/>
      <c r="Q136" s="9"/>
      <c r="R136" s="9"/>
      <c r="S136" s="9"/>
      <c r="T136" s="9"/>
      <c r="U136" s="9"/>
      <c r="V136" s="30"/>
      <c r="W136" s="30"/>
      <c r="X136" s="30"/>
      <c r="Y136" s="30"/>
      <c r="Z136" s="30"/>
      <c r="AA136" s="30"/>
      <c r="AB136" s="30"/>
      <c r="AC136" s="30"/>
      <c r="AD136" s="9"/>
      <c r="AE136" s="9"/>
      <c r="AF136" s="9"/>
      <c r="AG136" s="9"/>
      <c r="AH136" s="9"/>
      <c r="AI136" s="9"/>
      <c r="AJ136" s="9"/>
      <c r="AK136" s="9"/>
      <c r="AL136" s="9"/>
    </row>
    <row r="137" spans="1:38" s="34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9"/>
      <c r="N137" s="9"/>
      <c r="O137" s="9"/>
      <c r="P137" s="9"/>
      <c r="Q137" s="9"/>
      <c r="R137" s="9"/>
      <c r="S137" s="9"/>
      <c r="T137" s="9"/>
      <c r="U137" s="9"/>
      <c r="V137" s="30"/>
      <c r="W137" s="30"/>
      <c r="X137" s="30"/>
      <c r="Y137" s="30"/>
      <c r="Z137" s="30"/>
      <c r="AA137" s="30"/>
      <c r="AB137" s="30"/>
      <c r="AC137" s="30"/>
      <c r="AD137" s="9"/>
      <c r="AE137" s="9"/>
      <c r="AF137" s="9"/>
      <c r="AG137" s="9"/>
      <c r="AH137" s="9"/>
      <c r="AI137" s="9"/>
      <c r="AJ137" s="9"/>
      <c r="AK137" s="9"/>
      <c r="AL137" s="9"/>
    </row>
    <row r="138" spans="1:38" s="34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9"/>
      <c r="N138" s="9"/>
      <c r="O138" s="9"/>
      <c r="P138" s="9"/>
      <c r="Q138" s="9"/>
      <c r="R138" s="9"/>
      <c r="S138" s="9"/>
      <c r="T138" s="9"/>
      <c r="U138" s="9"/>
      <c r="V138" s="30"/>
      <c r="W138" s="30"/>
      <c r="X138" s="30"/>
      <c r="Y138" s="30"/>
      <c r="Z138" s="30"/>
      <c r="AA138" s="30"/>
      <c r="AB138" s="30"/>
      <c r="AC138" s="30"/>
      <c r="AD138" s="9"/>
      <c r="AE138" s="9"/>
      <c r="AF138" s="9"/>
      <c r="AG138" s="9"/>
      <c r="AH138" s="9"/>
      <c r="AI138" s="9"/>
      <c r="AJ138" s="9"/>
      <c r="AK138" s="9"/>
      <c r="AL138" s="9"/>
    </row>
    <row r="139" spans="1:38" s="34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9"/>
      <c r="P139" s="9"/>
      <c r="Q139" s="9"/>
      <c r="R139" s="9"/>
      <c r="S139" s="9"/>
      <c r="T139" s="9"/>
      <c r="U139" s="9"/>
      <c r="V139" s="30"/>
      <c r="W139" s="30"/>
      <c r="X139" s="30"/>
      <c r="Y139" s="30"/>
      <c r="Z139" s="30"/>
      <c r="AA139" s="30"/>
      <c r="AB139" s="30"/>
      <c r="AC139" s="30"/>
      <c r="AD139" s="9"/>
      <c r="AE139" s="9"/>
      <c r="AF139" s="9"/>
      <c r="AG139" s="9"/>
      <c r="AH139" s="9"/>
      <c r="AI139" s="9"/>
      <c r="AJ139" s="9"/>
      <c r="AK139" s="9"/>
      <c r="AL139" s="9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s="34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9"/>
      <c r="S216" s="9"/>
      <c r="T216" s="9"/>
      <c r="U216" s="9"/>
      <c r="V216" s="30"/>
      <c r="W216" s="30"/>
      <c r="X216" s="30"/>
      <c r="Y216" s="30"/>
      <c r="Z216" s="30"/>
      <c r="AA216" s="30"/>
      <c r="AB216" s="30"/>
      <c r="AC216" s="30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s="34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9"/>
      <c r="S217" s="9"/>
      <c r="T217" s="9"/>
      <c r="U217" s="9"/>
      <c r="V217" s="30"/>
      <c r="W217" s="30"/>
      <c r="X217" s="30"/>
      <c r="Y217" s="30"/>
      <c r="Z217" s="30"/>
      <c r="AA217" s="30"/>
      <c r="AB217" s="30"/>
      <c r="AC217" s="30"/>
      <c r="AD217" s="9"/>
      <c r="AE217" s="9"/>
      <c r="AF217" s="9"/>
      <c r="AG217" s="9"/>
      <c r="AH217" s="9"/>
      <c r="AI217" s="9"/>
      <c r="AJ217" s="9"/>
      <c r="AK217" s="9"/>
      <c r="AL217" s="9"/>
    </row>
    <row r="218" spans="1:38" s="34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9"/>
      <c r="S218" s="9"/>
      <c r="T218" s="9"/>
      <c r="U218" s="9"/>
      <c r="V218" s="30"/>
      <c r="W218" s="30"/>
      <c r="X218" s="30"/>
      <c r="Y218" s="30"/>
      <c r="Z218" s="30"/>
      <c r="AA218" s="30"/>
      <c r="AB218" s="30"/>
      <c r="AC218" s="30"/>
      <c r="AD218" s="9"/>
      <c r="AE218" s="9"/>
      <c r="AF218" s="9"/>
      <c r="AG218" s="9"/>
      <c r="AH218" s="9"/>
      <c r="AI218" s="9"/>
      <c r="AJ218" s="9"/>
      <c r="AK218" s="9"/>
      <c r="AL218" s="9"/>
    </row>
    <row r="219" spans="1:38" s="34" customForma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9"/>
      <c r="S219" s="9"/>
      <c r="T219" s="9"/>
      <c r="U219" s="9"/>
      <c r="V219" s="30"/>
      <c r="W219" s="30"/>
      <c r="X219" s="30"/>
      <c r="Y219" s="30"/>
      <c r="Z219" s="30"/>
      <c r="AA219" s="30"/>
      <c r="AB219" s="30"/>
      <c r="AC219" s="30"/>
      <c r="AD219" s="9"/>
      <c r="AE219" s="9"/>
      <c r="AF219" s="9"/>
      <c r="AG219" s="9"/>
      <c r="AH219" s="9"/>
      <c r="AI219" s="9"/>
      <c r="AJ219" s="9"/>
      <c r="AK219" s="9"/>
      <c r="AL219" s="9"/>
    </row>
    <row r="220" spans="1:38" s="34" customForma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9"/>
      <c r="S220" s="9"/>
      <c r="T220" s="9"/>
      <c r="U220" s="9"/>
      <c r="V220" s="30"/>
      <c r="W220" s="30"/>
      <c r="X220" s="30"/>
      <c r="Y220" s="30"/>
      <c r="Z220" s="30"/>
      <c r="AA220" s="30"/>
      <c r="AB220" s="30"/>
      <c r="AC220" s="30"/>
      <c r="AD220" s="9"/>
      <c r="AE220" s="9"/>
      <c r="AF220" s="9"/>
      <c r="AG220" s="9"/>
      <c r="AH220" s="9"/>
      <c r="AI220" s="9"/>
      <c r="AJ220" s="9"/>
      <c r="AK220" s="9"/>
      <c r="AL220" s="9"/>
    </row>
    <row r="221" spans="1:38" s="34" customForma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9"/>
      <c r="S221" s="9"/>
      <c r="T221" s="9"/>
      <c r="U221" s="9"/>
      <c r="V221" s="30"/>
      <c r="W221" s="30"/>
      <c r="X221" s="30"/>
      <c r="Y221" s="30"/>
      <c r="Z221" s="30"/>
      <c r="AA221" s="30"/>
      <c r="AB221" s="30"/>
      <c r="AC221" s="30"/>
      <c r="AD221" s="9"/>
      <c r="AE221" s="9"/>
      <c r="AF221" s="9"/>
      <c r="AG221" s="9"/>
      <c r="AH221" s="9"/>
      <c r="AI221" s="9"/>
      <c r="AJ221" s="9"/>
      <c r="AK221" s="9"/>
      <c r="AL221" s="9"/>
    </row>
    <row r="222" spans="1:38" s="34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9"/>
      <c r="S222" s="9"/>
      <c r="T222" s="9"/>
      <c r="U222" s="9"/>
      <c r="V222" s="30"/>
      <c r="W222" s="30"/>
      <c r="X222" s="30"/>
      <c r="Y222" s="30"/>
      <c r="Z222" s="30"/>
      <c r="AA222" s="30"/>
      <c r="AB222" s="30"/>
      <c r="AC222" s="30"/>
      <c r="AD222" s="9"/>
      <c r="AE222" s="9"/>
      <c r="AF222" s="9"/>
      <c r="AG222" s="9"/>
      <c r="AH222" s="9"/>
      <c r="AI222" s="9"/>
      <c r="AJ222" s="9"/>
      <c r="AK222" s="9"/>
      <c r="AL222" s="9"/>
    </row>
    <row r="223" spans="1:38" s="34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9"/>
      <c r="S223" s="9"/>
      <c r="T223" s="9"/>
      <c r="U223" s="9"/>
      <c r="V223" s="30"/>
      <c r="W223" s="30"/>
      <c r="X223" s="30"/>
      <c r="Y223" s="30"/>
      <c r="Z223" s="30"/>
      <c r="AA223" s="30"/>
      <c r="AB223" s="30"/>
      <c r="AC223" s="30"/>
      <c r="AD223" s="9"/>
      <c r="AE223" s="9"/>
      <c r="AF223" s="9"/>
      <c r="AG223" s="9"/>
      <c r="AH223" s="9"/>
      <c r="AI223" s="9"/>
      <c r="AJ223" s="9"/>
      <c r="AK223" s="9"/>
      <c r="AL223" s="9"/>
    </row>
    <row r="224" spans="1:38" s="34" customForma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9"/>
      <c r="S224" s="9"/>
      <c r="T224" s="9"/>
      <c r="U224" s="9"/>
      <c r="V224" s="30"/>
      <c r="W224" s="30"/>
      <c r="X224" s="30"/>
      <c r="Y224" s="30"/>
      <c r="Z224" s="30"/>
      <c r="AA224" s="30"/>
      <c r="AB224" s="30"/>
      <c r="AC224" s="30"/>
      <c r="AD224" s="9"/>
      <c r="AE224" s="9"/>
      <c r="AF224" s="9"/>
      <c r="AG224" s="9"/>
      <c r="AH224" s="9"/>
      <c r="AI224" s="9"/>
      <c r="AJ224" s="9"/>
      <c r="AK224" s="9"/>
      <c r="AL224" s="9"/>
    </row>
    <row r="225" spans="1:38" s="34" customForma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9"/>
      <c r="S225" s="9"/>
      <c r="T225" s="9"/>
      <c r="U225" s="9"/>
      <c r="V225" s="30"/>
      <c r="W225" s="30"/>
      <c r="X225" s="30"/>
      <c r="Y225" s="30"/>
      <c r="Z225" s="30"/>
      <c r="AA225" s="30"/>
      <c r="AB225" s="30"/>
      <c r="AC225" s="30"/>
      <c r="AD225" s="9"/>
      <c r="AE225" s="9"/>
      <c r="AF225" s="9"/>
      <c r="AG225" s="9"/>
      <c r="AH225" s="9"/>
      <c r="AI225" s="9"/>
      <c r="AJ225" s="9"/>
      <c r="AK225" s="9"/>
      <c r="AL225" s="9"/>
    </row>
    <row r="226" spans="1:38" s="34" customForma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9"/>
      <c r="S226" s="9"/>
      <c r="T226" s="9"/>
      <c r="U226" s="9"/>
      <c r="V226" s="30"/>
      <c r="W226" s="30"/>
      <c r="X226" s="30"/>
      <c r="Y226" s="30"/>
      <c r="Z226" s="30"/>
      <c r="AA226" s="30"/>
      <c r="AB226" s="30"/>
      <c r="AC226" s="30"/>
      <c r="AD226" s="9"/>
      <c r="AE226" s="9"/>
      <c r="AF226" s="9"/>
      <c r="AG226" s="9"/>
      <c r="AH226" s="9"/>
      <c r="AI226" s="9"/>
      <c r="AJ226" s="9"/>
      <c r="AK226" s="9"/>
      <c r="AL226" s="9"/>
    </row>
    <row r="227" spans="1:38" s="34" customForma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9"/>
      <c r="S227" s="9"/>
      <c r="T227" s="9"/>
      <c r="U227" s="9"/>
      <c r="V227" s="30"/>
      <c r="W227" s="30"/>
      <c r="X227" s="30"/>
      <c r="Y227" s="30"/>
      <c r="Z227" s="30"/>
      <c r="AA227" s="30"/>
      <c r="AB227" s="30"/>
      <c r="AC227" s="30"/>
      <c r="AD227" s="9"/>
      <c r="AE227" s="9"/>
      <c r="AF227" s="9"/>
      <c r="AG227" s="9"/>
      <c r="AH227" s="9"/>
      <c r="AI227" s="9"/>
      <c r="AJ227" s="9"/>
      <c r="AK227" s="9"/>
      <c r="AL227" s="9"/>
    </row>
    <row r="228" spans="1:38" s="34" customForma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9"/>
      <c r="S228" s="9"/>
      <c r="T228" s="9"/>
      <c r="U228" s="9"/>
      <c r="V228" s="30"/>
      <c r="W228" s="30"/>
      <c r="X228" s="30"/>
      <c r="Y228" s="30"/>
      <c r="Z228" s="30"/>
      <c r="AA228" s="30"/>
      <c r="AB228" s="30"/>
      <c r="AC228" s="30"/>
      <c r="AD228" s="9"/>
      <c r="AE228" s="9"/>
      <c r="AF228" s="9"/>
      <c r="AG228" s="9"/>
      <c r="AH228" s="9"/>
      <c r="AI228" s="9"/>
      <c r="AJ228" s="9"/>
      <c r="AK228" s="9"/>
      <c r="AL228" s="9"/>
    </row>
    <row r="229" spans="1:38" s="34" customForma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9"/>
      <c r="S229" s="9"/>
      <c r="T229" s="9"/>
      <c r="U229" s="9"/>
      <c r="V229" s="30"/>
      <c r="W229" s="30"/>
      <c r="X229" s="30"/>
      <c r="Y229" s="30"/>
      <c r="Z229" s="30"/>
      <c r="AA229" s="30"/>
      <c r="AB229" s="30"/>
      <c r="AC229" s="30"/>
      <c r="AD229" s="9"/>
      <c r="AE229" s="9"/>
      <c r="AF229" s="9"/>
      <c r="AG229" s="9"/>
      <c r="AH229" s="9"/>
      <c r="AI229" s="9"/>
      <c r="AJ229" s="9"/>
      <c r="AK229" s="9"/>
      <c r="AL229" s="9"/>
    </row>
    <row r="230" spans="1:38" s="34" customForma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9"/>
      <c r="S230" s="9"/>
      <c r="T230" s="9"/>
      <c r="U230" s="9"/>
      <c r="V230" s="30"/>
      <c r="W230" s="30"/>
      <c r="X230" s="30"/>
      <c r="Y230" s="30"/>
      <c r="Z230" s="30"/>
      <c r="AA230" s="30"/>
      <c r="AB230" s="30"/>
      <c r="AC230" s="30"/>
      <c r="AD230" s="9"/>
      <c r="AE230" s="9"/>
      <c r="AF230" s="9"/>
      <c r="AG230" s="9"/>
      <c r="AH230" s="9"/>
      <c r="AI230" s="9"/>
      <c r="AJ230" s="9"/>
      <c r="AK230" s="9"/>
      <c r="AL230" s="9"/>
    </row>
    <row r="231" spans="1:38" s="34" customForma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9"/>
      <c r="S231" s="9"/>
      <c r="T231" s="9"/>
      <c r="U231" s="9"/>
      <c r="V231" s="30"/>
      <c r="W231" s="30"/>
      <c r="X231" s="30"/>
      <c r="Y231" s="30"/>
      <c r="Z231" s="30"/>
      <c r="AA231" s="30"/>
      <c r="AB231" s="30"/>
      <c r="AC231" s="30"/>
      <c r="AD231" s="9"/>
      <c r="AE231" s="9"/>
      <c r="AF231" s="9"/>
      <c r="AG231" s="9"/>
      <c r="AH231" s="9"/>
      <c r="AI231" s="9"/>
      <c r="AJ231" s="9"/>
      <c r="AK231" s="9"/>
      <c r="AL231" s="9"/>
    </row>
    <row r="232" spans="1:38" s="34" customForma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9"/>
      <c r="S232" s="9"/>
      <c r="T232" s="9"/>
      <c r="U232" s="9"/>
      <c r="V232" s="30"/>
      <c r="W232" s="30"/>
      <c r="X232" s="30"/>
      <c r="Y232" s="30"/>
      <c r="Z232" s="30"/>
      <c r="AA232" s="30"/>
      <c r="AB232" s="30"/>
      <c r="AC232" s="30"/>
      <c r="AD232" s="9"/>
      <c r="AE232" s="9"/>
      <c r="AF232" s="9"/>
      <c r="AG232" s="9"/>
      <c r="AH232" s="9"/>
      <c r="AI232" s="9"/>
      <c r="AJ232" s="9"/>
      <c r="AK232" s="9"/>
      <c r="AL232" s="9"/>
    </row>
    <row r="233" spans="1:38" s="34" customForma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9"/>
      <c r="S233" s="9"/>
      <c r="T233" s="9"/>
      <c r="U233" s="9"/>
      <c r="V233" s="30"/>
      <c r="W233" s="30"/>
      <c r="X233" s="30"/>
      <c r="Y233" s="30"/>
      <c r="Z233" s="30"/>
      <c r="AA233" s="30"/>
      <c r="AB233" s="30"/>
      <c r="AC233" s="30"/>
      <c r="AD233" s="9"/>
      <c r="AE233" s="9"/>
      <c r="AF233" s="9"/>
      <c r="AG233" s="9"/>
      <c r="AH233" s="9"/>
      <c r="AI233" s="9"/>
      <c r="AJ233" s="9"/>
      <c r="AK233" s="9"/>
      <c r="AL233" s="9"/>
    </row>
    <row r="234" spans="1:38" s="34" customForma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9"/>
      <c r="S234" s="9"/>
      <c r="T234" s="9"/>
      <c r="U234" s="9"/>
      <c r="V234" s="30"/>
      <c r="W234" s="30"/>
      <c r="X234" s="30"/>
      <c r="Y234" s="30"/>
      <c r="Z234" s="30"/>
      <c r="AA234" s="30"/>
      <c r="AB234" s="30"/>
      <c r="AC234" s="30"/>
      <c r="AD234" s="9"/>
      <c r="AE234" s="9"/>
      <c r="AF234" s="9"/>
      <c r="AG234" s="9"/>
      <c r="AH234" s="9"/>
      <c r="AI234" s="9"/>
      <c r="AJ234" s="9"/>
      <c r="AK234" s="9"/>
      <c r="AL234" s="9"/>
    </row>
    <row r="235" spans="1:38" s="34" customForma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9"/>
      <c r="S235" s="9"/>
      <c r="T235" s="9"/>
      <c r="U235" s="9"/>
      <c r="V235" s="30"/>
      <c r="W235" s="30"/>
      <c r="X235" s="30"/>
      <c r="Y235" s="30"/>
      <c r="Z235" s="30"/>
      <c r="AA235" s="30"/>
      <c r="AB235" s="30"/>
      <c r="AC235" s="30"/>
      <c r="AD235" s="9"/>
      <c r="AE235" s="9"/>
      <c r="AF235" s="9"/>
      <c r="AG235" s="9"/>
      <c r="AH235" s="9"/>
      <c r="AI235" s="9"/>
      <c r="AJ235" s="9"/>
      <c r="AK235" s="9"/>
      <c r="AL235" s="9"/>
    </row>
    <row r="236" spans="1:38" s="34" customForma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9"/>
      <c r="S236" s="9"/>
      <c r="T236" s="9"/>
      <c r="U236" s="9"/>
      <c r="V236" s="30"/>
      <c r="W236" s="30"/>
      <c r="X236" s="30"/>
      <c r="Y236" s="30"/>
      <c r="Z236" s="30"/>
      <c r="AA236" s="30"/>
      <c r="AB236" s="30"/>
      <c r="AC236" s="30"/>
      <c r="AD236" s="9"/>
      <c r="AE236" s="9"/>
      <c r="AF236" s="9"/>
      <c r="AG236" s="9"/>
      <c r="AH236" s="9"/>
      <c r="AI236" s="9"/>
      <c r="AJ236" s="9"/>
      <c r="AK236" s="9"/>
      <c r="AL236" s="9"/>
    </row>
    <row r="237" spans="1:38" s="34" customForma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9"/>
      <c r="S237" s="9"/>
      <c r="T237" s="9"/>
      <c r="U237" s="9"/>
      <c r="V237" s="30"/>
      <c r="W237" s="30"/>
      <c r="X237" s="30"/>
      <c r="Y237" s="30"/>
      <c r="Z237" s="30"/>
      <c r="AA237" s="30"/>
      <c r="AB237" s="30"/>
      <c r="AC237" s="30"/>
      <c r="AD237" s="9"/>
      <c r="AE237" s="9"/>
      <c r="AF237" s="9"/>
      <c r="AG237" s="9"/>
      <c r="AH237" s="9"/>
      <c r="AI237" s="9"/>
      <c r="AJ237" s="9"/>
      <c r="AK237" s="9"/>
      <c r="AL237" s="9"/>
    </row>
    <row r="238" spans="1:38" s="34" customForma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9"/>
      <c r="S238" s="9"/>
      <c r="T238" s="9"/>
      <c r="U238" s="9"/>
      <c r="V238" s="30"/>
      <c r="W238" s="30"/>
      <c r="X238" s="30"/>
      <c r="Y238" s="30"/>
      <c r="Z238" s="30"/>
      <c r="AA238" s="30"/>
      <c r="AB238" s="30"/>
      <c r="AC238" s="30"/>
      <c r="AD238" s="9"/>
      <c r="AE238" s="9"/>
      <c r="AF238" s="9"/>
      <c r="AG238" s="9"/>
      <c r="AH238" s="9"/>
      <c r="AI238" s="9"/>
      <c r="AJ238" s="9"/>
      <c r="AK238" s="9"/>
      <c r="AL238" s="9"/>
    </row>
    <row r="239" spans="1:38" s="34" customForma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9"/>
      <c r="S239" s="9"/>
      <c r="T239" s="9"/>
      <c r="U239" s="9"/>
      <c r="V239" s="30"/>
      <c r="W239" s="30"/>
      <c r="X239" s="30"/>
      <c r="Y239" s="30"/>
      <c r="Z239" s="30"/>
      <c r="AA239" s="30"/>
      <c r="AB239" s="30"/>
      <c r="AC239" s="30"/>
      <c r="AD239" s="9"/>
      <c r="AE239" s="9"/>
      <c r="AF239" s="9"/>
      <c r="AG239" s="9"/>
      <c r="AH239" s="9"/>
      <c r="AI239" s="9"/>
      <c r="AJ239" s="9"/>
      <c r="AK239" s="9"/>
      <c r="AL239" s="9"/>
    </row>
    <row r="240" spans="1:38" s="34" customForma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9"/>
      <c r="S240" s="9"/>
      <c r="T240" s="9"/>
      <c r="U240" s="9"/>
      <c r="V240" s="30"/>
      <c r="W240" s="30"/>
      <c r="X240" s="30"/>
      <c r="Y240" s="30"/>
      <c r="Z240" s="30"/>
      <c r="AA240" s="30"/>
      <c r="AB240" s="30"/>
      <c r="AC240" s="30"/>
      <c r="AD240" s="9"/>
      <c r="AE240" s="9"/>
      <c r="AF240" s="9"/>
      <c r="AG240" s="9"/>
      <c r="AH240" s="9"/>
      <c r="AI240" s="9"/>
      <c r="AJ240" s="9"/>
      <c r="AK240" s="9"/>
      <c r="AL240" s="9"/>
    </row>
    <row r="241" spans="1:38" s="34" customForma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9"/>
      <c r="S241" s="9"/>
      <c r="T241" s="9"/>
      <c r="U241" s="9"/>
      <c r="V241" s="30"/>
      <c r="W241" s="30"/>
      <c r="X241" s="30"/>
      <c r="Y241" s="30"/>
      <c r="Z241" s="30"/>
      <c r="AA241" s="30"/>
      <c r="AB241" s="30"/>
      <c r="AC241" s="30"/>
      <c r="AD241" s="9"/>
      <c r="AE241" s="9"/>
      <c r="AF241" s="9"/>
      <c r="AG241" s="9"/>
      <c r="AH241" s="9"/>
      <c r="AI241" s="9"/>
      <c r="AJ241" s="9"/>
      <c r="AK241" s="9"/>
      <c r="AL241" s="9"/>
    </row>
    <row r="242" spans="1:38" s="34" customForma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9"/>
      <c r="S242" s="9"/>
      <c r="T242" s="9"/>
      <c r="U242" s="9"/>
      <c r="V242" s="30"/>
      <c r="W242" s="30"/>
      <c r="X242" s="30"/>
      <c r="Y242" s="30"/>
      <c r="Z242" s="30"/>
      <c r="AA242" s="30"/>
      <c r="AB242" s="30"/>
      <c r="AC242" s="30"/>
      <c r="AD242" s="9"/>
      <c r="AE242" s="9"/>
      <c r="AF242" s="9"/>
      <c r="AG242" s="9"/>
      <c r="AH242" s="9"/>
      <c r="AI242" s="9"/>
      <c r="AJ242" s="9"/>
      <c r="AK242" s="9"/>
      <c r="AL242" s="9"/>
    </row>
    <row r="243" spans="1:38" s="34" customForma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9"/>
      <c r="S243" s="9"/>
      <c r="T243" s="9"/>
      <c r="U243" s="9"/>
      <c r="V243" s="30"/>
      <c r="W243" s="30"/>
      <c r="X243" s="30"/>
      <c r="Y243" s="30"/>
      <c r="Z243" s="30"/>
      <c r="AA243" s="30"/>
      <c r="AB243" s="30"/>
      <c r="AC243" s="30"/>
      <c r="AD243" s="9"/>
      <c r="AE243" s="9"/>
      <c r="AF243" s="9"/>
      <c r="AG243" s="9"/>
      <c r="AH243" s="9"/>
      <c r="AI243" s="9"/>
      <c r="AJ243" s="9"/>
      <c r="AK243" s="27"/>
      <c r="AL243" s="9"/>
    </row>
    <row r="244" spans="1:38" s="34" customFormat="1">
      <c r="A244" s="10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0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 s="34" customFormat="1">
      <c r="A245" s="10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 s="34" customFormat="1">
      <c r="A246" s="10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K310" s="27"/>
      <c r="AL310" s="27"/>
    </row>
    <row r="311" spans="1:38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7"/>
      <c r="N311" s="27"/>
      <c r="O311" s="27"/>
      <c r="P311" s="27"/>
      <c r="Q311" s="27"/>
      <c r="R311" s="27"/>
      <c r="S311" s="27"/>
      <c r="T311" s="27"/>
      <c r="U311" s="27"/>
      <c r="V311" s="32"/>
      <c r="W311" s="32"/>
      <c r="X311" s="32"/>
      <c r="Y311" s="32"/>
      <c r="Z311" s="32"/>
      <c r="AA311" s="32"/>
      <c r="AB311" s="32"/>
      <c r="AC311" s="32"/>
      <c r="AD311" s="27"/>
      <c r="AE311" s="27"/>
      <c r="AF311" s="27"/>
      <c r="AG311" s="27"/>
      <c r="AH311" s="27"/>
      <c r="AI311" s="27"/>
      <c r="AJ311" s="27"/>
      <c r="AK311" s="27"/>
      <c r="AL311" s="27"/>
    </row>
    <row r="312" spans="1:38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7"/>
      <c r="N312" s="27"/>
      <c r="O312" s="27"/>
      <c r="P312" s="27"/>
      <c r="Q312" s="27"/>
      <c r="R312" s="27"/>
      <c r="S312" s="27"/>
      <c r="T312" s="27"/>
      <c r="U312" s="27"/>
      <c r="V312" s="32"/>
      <c r="W312" s="32"/>
      <c r="X312" s="32"/>
      <c r="Y312" s="32"/>
      <c r="Z312" s="32"/>
      <c r="AA312" s="32"/>
      <c r="AB312" s="32"/>
      <c r="AC312" s="32"/>
      <c r="AD312" s="27"/>
      <c r="AE312" s="27"/>
      <c r="AF312" s="27"/>
      <c r="AG312" s="27"/>
      <c r="AH312" s="27"/>
      <c r="AI312" s="27"/>
      <c r="AJ312" s="27"/>
      <c r="AK312" s="27"/>
      <c r="AL312" s="27"/>
    </row>
    <row r="313" spans="1:38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7"/>
      <c r="N313" s="27"/>
      <c r="O313" s="27"/>
      <c r="P313" s="27"/>
      <c r="Q313" s="27"/>
      <c r="R313" s="27"/>
      <c r="S313" s="27"/>
      <c r="T313" s="27"/>
      <c r="U313" s="27"/>
      <c r="V313" s="32"/>
      <c r="W313" s="32"/>
      <c r="X313" s="32"/>
      <c r="Y313" s="32"/>
      <c r="Z313" s="32"/>
      <c r="AA313" s="32"/>
      <c r="AB313" s="32"/>
      <c r="AC313" s="32"/>
      <c r="AD313" s="27"/>
      <c r="AE313" s="27"/>
      <c r="AF313" s="27"/>
      <c r="AG313" s="27"/>
      <c r="AH313" s="27"/>
      <c r="AI313" s="27"/>
      <c r="AJ313" s="27"/>
      <c r="AK313" s="27"/>
      <c r="AL313" s="27"/>
    </row>
    <row r="314" spans="1:38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7"/>
      <c r="N314" s="27"/>
      <c r="O314" s="27"/>
      <c r="P314" s="27"/>
      <c r="Q314" s="27"/>
      <c r="R314" s="27"/>
      <c r="S314" s="27"/>
      <c r="T314" s="27"/>
      <c r="U314" s="27"/>
      <c r="V314" s="32"/>
      <c r="W314" s="32"/>
      <c r="X314" s="32"/>
      <c r="Y314" s="32"/>
      <c r="Z314" s="32"/>
      <c r="AA314" s="32"/>
      <c r="AB314" s="32"/>
      <c r="AC314" s="32"/>
      <c r="AD314" s="27"/>
      <c r="AE314" s="27"/>
      <c r="AF314" s="27"/>
      <c r="AG314" s="27"/>
      <c r="AH314" s="27"/>
      <c r="AI314" s="27"/>
      <c r="AJ314" s="27"/>
      <c r="AK314" s="27"/>
      <c r="AL314" s="27"/>
    </row>
    <row r="315" spans="1:38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7"/>
      <c r="N315" s="27"/>
      <c r="O315" s="27"/>
      <c r="P315" s="27"/>
      <c r="Q315" s="27"/>
      <c r="R315" s="27"/>
      <c r="S315" s="27"/>
      <c r="T315" s="27"/>
      <c r="U315" s="27"/>
      <c r="V315" s="32"/>
      <c r="W315" s="32"/>
      <c r="X315" s="32"/>
      <c r="Y315" s="32"/>
      <c r="Z315" s="32"/>
      <c r="AA315" s="32"/>
      <c r="AB315" s="32"/>
      <c r="AC315" s="32"/>
      <c r="AD315" s="27"/>
      <c r="AE315" s="27"/>
      <c r="AF315" s="27"/>
      <c r="AG315" s="27"/>
      <c r="AH315" s="27"/>
      <c r="AI315" s="27"/>
      <c r="AJ315" s="27"/>
      <c r="AK315" s="27"/>
      <c r="AL315" s="27"/>
    </row>
    <row r="316" spans="1:38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7"/>
      <c r="N316" s="27"/>
      <c r="O316" s="27"/>
      <c r="P316" s="27"/>
      <c r="Q316" s="27"/>
      <c r="R316" s="27"/>
      <c r="S316" s="27"/>
      <c r="T316" s="27"/>
      <c r="U316" s="27"/>
      <c r="V316" s="32"/>
      <c r="W316" s="32"/>
      <c r="X316" s="32"/>
      <c r="Y316" s="32"/>
      <c r="Z316" s="32"/>
      <c r="AA316" s="32"/>
      <c r="AB316" s="32"/>
      <c r="AC316" s="32"/>
      <c r="AD316" s="27"/>
      <c r="AE316" s="27"/>
      <c r="AF316" s="27"/>
      <c r="AG316" s="27"/>
      <c r="AH316" s="27"/>
      <c r="AI316" s="27"/>
      <c r="AJ316" s="27"/>
      <c r="AK316" s="27"/>
      <c r="AL316" s="27"/>
    </row>
    <row r="317" spans="1:38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7"/>
      <c r="N317" s="27"/>
      <c r="O317" s="27"/>
      <c r="P317" s="27"/>
      <c r="Q317" s="27"/>
      <c r="R317" s="27"/>
      <c r="S317" s="27"/>
      <c r="T317" s="27"/>
      <c r="U317" s="27"/>
      <c r="V317" s="32"/>
      <c r="W317" s="32"/>
      <c r="X317" s="32"/>
      <c r="Y317" s="32"/>
      <c r="Z317" s="32"/>
      <c r="AA317" s="32"/>
      <c r="AB317" s="32"/>
      <c r="AC317" s="32"/>
      <c r="AD317" s="27"/>
      <c r="AE317" s="27"/>
      <c r="AF317" s="27"/>
      <c r="AG317" s="27"/>
      <c r="AH317" s="27"/>
      <c r="AI317" s="27"/>
      <c r="AJ317" s="27"/>
      <c r="AK317" s="27"/>
      <c r="AL317" s="27"/>
    </row>
    <row r="318" spans="1:38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7"/>
      <c r="N318" s="27"/>
      <c r="O318" s="27"/>
      <c r="P318" s="27"/>
      <c r="Q318" s="27"/>
      <c r="R318" s="27"/>
      <c r="S318" s="27"/>
      <c r="T318" s="27"/>
      <c r="U318" s="27"/>
      <c r="V318" s="32"/>
      <c r="W318" s="32"/>
      <c r="X318" s="32"/>
      <c r="Y318" s="32"/>
      <c r="Z318" s="32"/>
      <c r="AA318" s="32"/>
      <c r="AB318" s="32"/>
      <c r="AC318" s="32"/>
      <c r="AD318" s="27"/>
      <c r="AE318" s="27"/>
      <c r="AF318" s="27"/>
      <c r="AG318" s="27"/>
      <c r="AH318" s="27"/>
      <c r="AI318" s="27"/>
      <c r="AJ318" s="27"/>
      <c r="AK318" s="27"/>
      <c r="AL318" s="27"/>
    </row>
    <row r="319" spans="1:38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7"/>
      <c r="N319" s="27"/>
      <c r="O319" s="27"/>
      <c r="P319" s="27"/>
      <c r="Q319" s="27"/>
      <c r="R319" s="27"/>
      <c r="S319" s="27"/>
      <c r="T319" s="27"/>
      <c r="U319" s="27"/>
      <c r="V319" s="32"/>
      <c r="W319" s="32"/>
      <c r="X319" s="32"/>
      <c r="Y319" s="32"/>
      <c r="Z319" s="32"/>
      <c r="AA319" s="32"/>
      <c r="AB319" s="32"/>
      <c r="AC319" s="32"/>
      <c r="AD319" s="27"/>
      <c r="AE319" s="27"/>
      <c r="AF319" s="27"/>
      <c r="AG319" s="27"/>
      <c r="AH319" s="27"/>
      <c r="AI319" s="27"/>
      <c r="AJ319" s="27"/>
      <c r="AK319" s="27"/>
      <c r="AL319" s="27"/>
    </row>
    <row r="320" spans="1:38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7"/>
      <c r="N320" s="27"/>
      <c r="O320" s="27"/>
      <c r="P320" s="27"/>
      <c r="Q320" s="27"/>
      <c r="R320" s="27"/>
      <c r="S320" s="27"/>
      <c r="T320" s="27"/>
      <c r="U320" s="27"/>
      <c r="V320" s="32"/>
      <c r="W320" s="32"/>
      <c r="X320" s="32"/>
      <c r="Y320" s="32"/>
      <c r="Z320" s="32"/>
      <c r="AA320" s="32"/>
      <c r="AB320" s="32"/>
      <c r="AC320" s="32"/>
      <c r="AD320" s="27"/>
      <c r="AE320" s="27"/>
      <c r="AF320" s="27"/>
      <c r="AG320" s="27"/>
      <c r="AH320" s="27"/>
      <c r="AI320" s="27"/>
      <c r="AJ320" s="27"/>
      <c r="AK320" s="27"/>
      <c r="AL320" s="27"/>
    </row>
    <row r="321" spans="1:38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7"/>
      <c r="N321" s="27"/>
      <c r="O321" s="27"/>
      <c r="P321" s="27"/>
      <c r="Q321" s="27"/>
      <c r="R321" s="27"/>
      <c r="S321" s="27"/>
      <c r="T321" s="27"/>
      <c r="U321" s="27"/>
      <c r="V321" s="32"/>
      <c r="W321" s="32"/>
      <c r="X321" s="32"/>
      <c r="Y321" s="32"/>
      <c r="Z321" s="32"/>
      <c r="AA321" s="32"/>
      <c r="AB321" s="32"/>
      <c r="AC321" s="32"/>
      <c r="AD321" s="27"/>
      <c r="AE321" s="27"/>
      <c r="AF321" s="27"/>
      <c r="AG321" s="27"/>
      <c r="AH321" s="27"/>
      <c r="AI321" s="27"/>
      <c r="AJ321" s="27"/>
      <c r="AK321" s="27"/>
      <c r="AL321" s="27"/>
    </row>
    <row r="322" spans="1:38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7"/>
      <c r="N322" s="27"/>
      <c r="O322" s="27"/>
      <c r="P322" s="27"/>
      <c r="Q322" s="27"/>
      <c r="R322" s="27"/>
      <c r="S322" s="27"/>
      <c r="T322" s="27"/>
      <c r="U322" s="27"/>
      <c r="V322" s="32"/>
      <c r="W322" s="32"/>
      <c r="X322" s="32"/>
      <c r="Y322" s="32"/>
      <c r="Z322" s="32"/>
      <c r="AA322" s="32"/>
      <c r="AB322" s="32"/>
      <c r="AC322" s="32"/>
      <c r="AD322" s="27"/>
      <c r="AE322" s="27"/>
      <c r="AF322" s="27"/>
      <c r="AG322" s="27"/>
      <c r="AH322" s="27"/>
      <c r="AI322" s="27"/>
      <c r="AJ322" s="27"/>
      <c r="AK322" s="27"/>
      <c r="AL322" s="27"/>
    </row>
    <row r="323" spans="1:38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7"/>
      <c r="N323" s="27"/>
      <c r="O323" s="27"/>
      <c r="P323" s="27"/>
      <c r="Q323" s="27"/>
      <c r="R323" s="27"/>
      <c r="S323" s="27"/>
      <c r="T323" s="27"/>
      <c r="U323" s="27"/>
      <c r="V323" s="32"/>
      <c r="W323" s="32"/>
      <c r="X323" s="32"/>
      <c r="Y323" s="32"/>
      <c r="Z323" s="32"/>
      <c r="AA323" s="32"/>
      <c r="AB323" s="32"/>
      <c r="AC323" s="32"/>
      <c r="AD323" s="27"/>
      <c r="AE323" s="27"/>
      <c r="AF323" s="27"/>
      <c r="AG323" s="27"/>
      <c r="AH323" s="27"/>
      <c r="AI323" s="27"/>
      <c r="AJ323" s="27"/>
      <c r="AK323" s="27"/>
      <c r="AL323" s="27"/>
    </row>
    <row r="324" spans="1:38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7"/>
      <c r="N324" s="27"/>
      <c r="O324" s="27"/>
      <c r="P324" s="27"/>
      <c r="Q324" s="27"/>
      <c r="R324" s="27"/>
      <c r="S324" s="27"/>
      <c r="T324" s="27"/>
      <c r="U324" s="27"/>
      <c r="V324" s="32"/>
      <c r="W324" s="32"/>
      <c r="X324" s="32"/>
      <c r="Y324" s="32"/>
      <c r="Z324" s="32"/>
      <c r="AA324" s="32"/>
      <c r="AB324" s="32"/>
      <c r="AC324" s="32"/>
      <c r="AD324" s="27"/>
      <c r="AE324" s="27"/>
      <c r="AF324" s="27"/>
      <c r="AG324" s="27"/>
      <c r="AH324" s="27"/>
      <c r="AI324" s="27"/>
      <c r="AJ324" s="27"/>
      <c r="AK324" s="27"/>
      <c r="AL324" s="27"/>
    </row>
    <row r="325" spans="1:38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7"/>
      <c r="N325" s="27"/>
      <c r="O325" s="27"/>
      <c r="P325" s="27"/>
      <c r="Q325" s="27"/>
      <c r="R325" s="27"/>
      <c r="S325" s="27"/>
      <c r="T325" s="27"/>
      <c r="U325" s="27"/>
      <c r="V325" s="32"/>
      <c r="W325" s="32"/>
      <c r="X325" s="32"/>
      <c r="Y325" s="32"/>
      <c r="Z325" s="32"/>
      <c r="AA325" s="32"/>
      <c r="AB325" s="32"/>
      <c r="AC325" s="32"/>
      <c r="AD325" s="27"/>
      <c r="AE325" s="27"/>
      <c r="AF325" s="27"/>
      <c r="AG325" s="27"/>
      <c r="AH325" s="27"/>
      <c r="AI325" s="27"/>
      <c r="AJ325" s="27"/>
      <c r="AK325" s="27"/>
      <c r="AL325" s="27"/>
    </row>
    <row r="326" spans="1:38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7"/>
      <c r="N326" s="27"/>
      <c r="O326" s="27"/>
      <c r="P326" s="27"/>
      <c r="Q326" s="27"/>
      <c r="R326" s="27"/>
      <c r="S326" s="27"/>
      <c r="T326" s="27"/>
      <c r="U326" s="27"/>
      <c r="V326" s="32"/>
      <c r="W326" s="32"/>
      <c r="X326" s="32"/>
      <c r="Y326" s="32"/>
      <c r="Z326" s="32"/>
      <c r="AA326" s="32"/>
      <c r="AB326" s="32"/>
      <c r="AC326" s="32"/>
      <c r="AD326" s="27"/>
      <c r="AE326" s="27"/>
      <c r="AF326" s="27"/>
      <c r="AG326" s="27"/>
      <c r="AH326" s="27"/>
      <c r="AI326" s="27"/>
      <c r="AJ326" s="27"/>
      <c r="AK326" s="27"/>
      <c r="AL326" s="27"/>
    </row>
    <row r="327" spans="1:38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7"/>
      <c r="N327" s="27"/>
      <c r="O327" s="27"/>
      <c r="P327" s="27"/>
      <c r="Q327" s="27"/>
      <c r="R327" s="27"/>
      <c r="S327" s="27"/>
      <c r="T327" s="27"/>
      <c r="U327" s="27"/>
      <c r="V327" s="32"/>
      <c r="W327" s="32"/>
      <c r="X327" s="32"/>
      <c r="Y327" s="32"/>
      <c r="Z327" s="32"/>
      <c r="AA327" s="32"/>
      <c r="AB327" s="32"/>
      <c r="AC327" s="32"/>
      <c r="AD327" s="27"/>
      <c r="AE327" s="27"/>
      <c r="AF327" s="27"/>
      <c r="AG327" s="27"/>
      <c r="AH327" s="27"/>
      <c r="AI327" s="27"/>
      <c r="AJ327" s="27"/>
      <c r="AK327" s="27"/>
      <c r="AL327" s="27"/>
    </row>
    <row r="328" spans="1:38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7"/>
      <c r="N328" s="27"/>
      <c r="O328" s="27"/>
      <c r="P328" s="27"/>
      <c r="Q328" s="27"/>
      <c r="R328" s="27"/>
      <c r="S328" s="27"/>
      <c r="T328" s="27"/>
      <c r="U328" s="27"/>
      <c r="V328" s="32"/>
      <c r="W328" s="32"/>
      <c r="X328" s="32"/>
      <c r="Y328" s="32"/>
      <c r="Z328" s="32"/>
      <c r="AA328" s="32"/>
      <c r="AB328" s="32"/>
      <c r="AC328" s="32"/>
      <c r="AD328" s="27"/>
      <c r="AE328" s="27"/>
      <c r="AF328" s="27"/>
      <c r="AG328" s="27"/>
      <c r="AH328" s="27"/>
      <c r="AI328" s="27"/>
      <c r="AJ328" s="27"/>
      <c r="AK328" s="27"/>
      <c r="AL328" s="27"/>
    </row>
    <row r="329" spans="1:38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7"/>
      <c r="N329" s="27"/>
      <c r="O329" s="27"/>
      <c r="P329" s="27"/>
      <c r="Q329" s="27"/>
      <c r="R329" s="27"/>
      <c r="S329" s="27"/>
      <c r="T329" s="27"/>
      <c r="U329" s="27"/>
      <c r="V329" s="32"/>
      <c r="W329" s="32"/>
      <c r="X329" s="32"/>
      <c r="Y329" s="32"/>
      <c r="Z329" s="32"/>
      <c r="AA329" s="32"/>
      <c r="AB329" s="32"/>
      <c r="AC329" s="32"/>
      <c r="AD329" s="27"/>
      <c r="AE329" s="27"/>
      <c r="AF329" s="27"/>
      <c r="AG329" s="27"/>
      <c r="AH329" s="27"/>
      <c r="AI329" s="27"/>
      <c r="AJ329" s="27"/>
      <c r="AK329" s="27"/>
      <c r="AL329" s="27"/>
    </row>
    <row r="330" spans="1:38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7"/>
      <c r="N330" s="27"/>
      <c r="O330" s="27"/>
      <c r="P330" s="27"/>
      <c r="Q330" s="27"/>
      <c r="R330" s="27"/>
      <c r="S330" s="27"/>
      <c r="T330" s="27"/>
      <c r="U330" s="27"/>
      <c r="V330" s="32"/>
      <c r="W330" s="32"/>
      <c r="X330" s="32"/>
      <c r="Y330" s="32"/>
      <c r="Z330" s="32"/>
      <c r="AA330" s="32"/>
      <c r="AB330" s="32"/>
      <c r="AC330" s="32"/>
      <c r="AD330" s="27"/>
      <c r="AE330" s="27"/>
      <c r="AF330" s="27"/>
      <c r="AG330" s="27"/>
      <c r="AH330" s="27"/>
      <c r="AI330" s="27"/>
      <c r="AJ330" s="27"/>
      <c r="AK330" s="27"/>
      <c r="AL330" s="27"/>
    </row>
    <row r="331" spans="1:38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7"/>
      <c r="N331" s="27"/>
      <c r="O331" s="27"/>
      <c r="P331" s="27"/>
      <c r="Q331" s="27"/>
      <c r="R331" s="27"/>
      <c r="S331" s="27"/>
      <c r="T331" s="27"/>
      <c r="U331" s="27"/>
      <c r="V331" s="32"/>
      <c r="W331" s="32"/>
      <c r="X331" s="32"/>
      <c r="Y331" s="32"/>
      <c r="Z331" s="32"/>
      <c r="AA331" s="32"/>
      <c r="AB331" s="32"/>
      <c r="AC331" s="32"/>
      <c r="AD331" s="27"/>
      <c r="AE331" s="27"/>
      <c r="AF331" s="27"/>
      <c r="AG331" s="27"/>
      <c r="AH331" s="27"/>
      <c r="AI331" s="27"/>
      <c r="AJ331" s="27"/>
      <c r="AK331" s="27"/>
      <c r="AL331" s="27"/>
    </row>
    <row r="332" spans="1:38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7"/>
      <c r="N332" s="27"/>
      <c r="O332" s="27"/>
      <c r="P332" s="27"/>
      <c r="Q332" s="27"/>
      <c r="R332" s="27"/>
      <c r="S332" s="27"/>
      <c r="T332" s="27"/>
      <c r="U332" s="27"/>
      <c r="V332" s="32"/>
      <c r="W332" s="32"/>
      <c r="X332" s="32"/>
      <c r="Y332" s="32"/>
      <c r="Z332" s="32"/>
      <c r="AA332" s="32"/>
      <c r="AB332" s="32"/>
      <c r="AC332" s="32"/>
      <c r="AD332" s="27"/>
      <c r="AE332" s="27"/>
      <c r="AF332" s="27"/>
      <c r="AG332" s="27"/>
      <c r="AH332" s="27"/>
      <c r="AI332" s="27"/>
      <c r="AJ332" s="27"/>
      <c r="AK332" s="27"/>
      <c r="AL332" s="27"/>
    </row>
    <row r="333" spans="1:38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7"/>
      <c r="N333" s="27"/>
      <c r="O333" s="27"/>
      <c r="P333" s="27"/>
      <c r="Q333" s="27"/>
      <c r="R333" s="27"/>
      <c r="S333" s="27"/>
      <c r="T333" s="27"/>
      <c r="U333" s="27"/>
      <c r="V333" s="32"/>
      <c r="W333" s="32"/>
      <c r="X333" s="32"/>
      <c r="Y333" s="32"/>
      <c r="Z333" s="32"/>
      <c r="AA333" s="32"/>
      <c r="AB333" s="32"/>
      <c r="AC333" s="32"/>
      <c r="AD333" s="27"/>
      <c r="AE333" s="27"/>
      <c r="AF333" s="27"/>
      <c r="AG333" s="27"/>
      <c r="AH333" s="27"/>
      <c r="AI333" s="27"/>
      <c r="AJ333" s="27"/>
      <c r="AK333" s="27"/>
      <c r="AL333" s="27"/>
    </row>
    <row r="334" spans="1:38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7"/>
      <c r="N334" s="27"/>
      <c r="O334" s="27"/>
      <c r="P334" s="27"/>
      <c r="Q334" s="27"/>
      <c r="R334" s="27"/>
      <c r="S334" s="27"/>
      <c r="T334" s="27"/>
      <c r="U334" s="27"/>
      <c r="V334" s="32"/>
      <c r="W334" s="32"/>
      <c r="X334" s="32"/>
      <c r="Y334" s="32"/>
      <c r="Z334" s="32"/>
      <c r="AA334" s="32"/>
      <c r="AB334" s="32"/>
      <c r="AC334" s="32"/>
      <c r="AD334" s="27"/>
      <c r="AE334" s="27"/>
      <c r="AF334" s="27"/>
      <c r="AG334" s="27"/>
      <c r="AH334" s="27"/>
      <c r="AI334" s="27"/>
      <c r="AJ334" s="27"/>
      <c r="AK334" s="27"/>
      <c r="AL334" s="27"/>
    </row>
    <row r="335" spans="1:38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7"/>
      <c r="N335" s="27"/>
      <c r="O335" s="27"/>
      <c r="P335" s="27"/>
      <c r="Q335" s="27"/>
      <c r="R335" s="27"/>
      <c r="S335" s="27"/>
      <c r="T335" s="27"/>
      <c r="U335" s="27"/>
      <c r="V335" s="32"/>
      <c r="W335" s="32"/>
      <c r="X335" s="32"/>
      <c r="Y335" s="32"/>
      <c r="Z335" s="32"/>
      <c r="AA335" s="32"/>
      <c r="AB335" s="32"/>
      <c r="AC335" s="32"/>
      <c r="AD335" s="27"/>
      <c r="AE335" s="27"/>
      <c r="AF335" s="27"/>
      <c r="AG335" s="27"/>
      <c r="AH335" s="27"/>
      <c r="AI335" s="27"/>
      <c r="AJ335" s="27"/>
      <c r="AK335" s="27"/>
      <c r="AL335" s="27"/>
    </row>
    <row r="336" spans="1:38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7"/>
      <c r="N336" s="27"/>
      <c r="O336" s="27"/>
      <c r="P336" s="27"/>
      <c r="Q336" s="27"/>
      <c r="R336" s="27"/>
      <c r="S336" s="27"/>
      <c r="T336" s="27"/>
      <c r="U336" s="27"/>
      <c r="V336" s="32"/>
      <c r="W336" s="32"/>
      <c r="X336" s="32"/>
      <c r="Y336" s="32"/>
      <c r="Z336" s="32"/>
      <c r="AA336" s="32"/>
      <c r="AB336" s="32"/>
      <c r="AC336" s="32"/>
      <c r="AD336" s="27"/>
      <c r="AE336" s="27"/>
      <c r="AF336" s="27"/>
      <c r="AG336" s="27"/>
      <c r="AH336" s="27"/>
      <c r="AI336" s="27"/>
      <c r="AJ336" s="27"/>
      <c r="AK336" s="27"/>
      <c r="AL336" s="27"/>
    </row>
    <row r="337" spans="1:38">
      <c r="A337" s="28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32"/>
      <c r="W337" s="32"/>
      <c r="X337" s="32"/>
      <c r="Y337" s="32"/>
      <c r="Z337" s="32"/>
      <c r="AA337" s="32"/>
      <c r="AB337" s="32"/>
      <c r="AC337" s="32"/>
      <c r="AD337" s="27"/>
      <c r="AE337" s="27"/>
      <c r="AF337" s="27"/>
      <c r="AG337" s="27"/>
      <c r="AH337" s="27"/>
      <c r="AI337" s="27"/>
      <c r="AJ337" s="27"/>
      <c r="AK337" s="27"/>
      <c r="AL337" s="27"/>
    </row>
    <row r="338" spans="1:38">
      <c r="A338" s="28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32"/>
      <c r="W338" s="32"/>
      <c r="X338" s="32"/>
      <c r="Y338" s="32"/>
      <c r="Z338" s="32"/>
      <c r="AA338" s="32"/>
      <c r="AB338" s="32"/>
      <c r="AC338" s="32"/>
      <c r="AD338" s="27"/>
      <c r="AE338" s="27"/>
      <c r="AF338" s="27"/>
      <c r="AG338" s="27"/>
      <c r="AH338" s="27"/>
      <c r="AI338" s="27"/>
      <c r="AJ338" s="27"/>
      <c r="AL338" s="27"/>
    </row>
    <row r="339" spans="1:38">
      <c r="A339" s="28"/>
      <c r="AC339" s="32"/>
    </row>
    <row r="340" spans="1:38">
      <c r="A340" s="27"/>
    </row>
    <row r="341" spans="1:38">
      <c r="A341" s="27"/>
    </row>
  </sheetData>
  <mergeCells count="30">
    <mergeCell ref="AG2:AL2"/>
    <mergeCell ref="J11:AL11"/>
    <mergeCell ref="J10:AL10"/>
    <mergeCell ref="D8:AL8"/>
    <mergeCell ref="D5:AL5"/>
    <mergeCell ref="D4:AL4"/>
    <mergeCell ref="D6:AL6"/>
    <mergeCell ref="D7:AL7"/>
    <mergeCell ref="AB20:AC20"/>
    <mergeCell ref="I20:J20"/>
    <mergeCell ref="L20:M20"/>
    <mergeCell ref="S17:AC19"/>
    <mergeCell ref="I18:R19"/>
    <mergeCell ref="N20:S20"/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2021-04-06T09:20:12Z</cp:lastPrinted>
  <dcterms:created xsi:type="dcterms:W3CDTF">2011-12-09T07:36:49Z</dcterms:created>
  <dcterms:modified xsi:type="dcterms:W3CDTF">2021-04-30T09:05:44Z</dcterms:modified>
</cp:coreProperties>
</file>